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5" yWindow="525" windowWidth="19440" windowHeight="7890" firstSheet="1" activeTab="1"/>
  </bookViews>
  <sheets>
    <sheet name="Rekapitulácia stavby" sheetId="1" state="veryHidden" r:id="rId1"/>
    <sheet name="SO-01 - ELEKTROINŠTALÁCIA" sheetId="2" r:id="rId2"/>
  </sheets>
  <definedNames>
    <definedName name="_xlnm._FilterDatabase" localSheetId="1" hidden="1">'SO-01 - ELEKTROINŠTALÁCIA'!$C$118:$L$147</definedName>
    <definedName name="_xlnm.Print_Titles" localSheetId="0">'Rekapitulácia stavby'!$92:$92</definedName>
    <definedName name="_xlnm.Print_Titles" localSheetId="1">'SO-01 - ELEKTROINŠTALÁCIA'!$118:$118</definedName>
    <definedName name="_xlnm.Print_Area" localSheetId="0">'Rekapitulácia stavby'!$D$4:$AO$76,'Rekapitulácia stavby'!$C$82:$AQ$96</definedName>
    <definedName name="_xlnm.Print_Area" localSheetId="1">'SO-01 - ELEKTROINŠTALÁCIA'!$C$4:$K$41,'SO-01 - ELEKTROINŠTALÁCIA'!$C$50:$K$76,'SO-01 - ELEKTROINŠTALÁCIA'!$C$106:$K$147</definedName>
  </definedNames>
  <calcPr calcId="145621"/>
</workbook>
</file>

<file path=xl/calcChain.xml><?xml version="1.0" encoding="utf-8"?>
<calcChain xmlns="http://schemas.openxmlformats.org/spreadsheetml/2006/main">
  <c r="K39" i="2" l="1"/>
  <c r="K38" i="2"/>
  <c r="BA95" i="1" s="1"/>
  <c r="K37" i="2"/>
  <c r="AZ95" i="1" s="1"/>
  <c r="BI147" i="2"/>
  <c r="BH147" i="2"/>
  <c r="BG147" i="2"/>
  <c r="BE147" i="2"/>
  <c r="X147" i="2"/>
  <c r="V147" i="2"/>
  <c r="T147" i="2"/>
  <c r="P147" i="2"/>
  <c r="BI146" i="2"/>
  <c r="BH146" i="2"/>
  <c r="BG146" i="2"/>
  <c r="BE146" i="2"/>
  <c r="X146" i="2"/>
  <c r="V146" i="2"/>
  <c r="T146" i="2"/>
  <c r="P146" i="2"/>
  <c r="BI145" i="2"/>
  <c r="BH145" i="2"/>
  <c r="BG145" i="2"/>
  <c r="BE145" i="2"/>
  <c r="X145" i="2"/>
  <c r="V145" i="2"/>
  <c r="T145" i="2"/>
  <c r="P145" i="2"/>
  <c r="BI144" i="2"/>
  <c r="BH144" i="2"/>
  <c r="BG144" i="2"/>
  <c r="BE144" i="2"/>
  <c r="X144" i="2"/>
  <c r="V144" i="2"/>
  <c r="T144" i="2"/>
  <c r="P144" i="2"/>
  <c r="BK144" i="2" s="1"/>
  <c r="BI142" i="2"/>
  <c r="BH142" i="2"/>
  <c r="BG142" i="2"/>
  <c r="BE142" i="2"/>
  <c r="X142" i="2"/>
  <c r="V142" i="2"/>
  <c r="T142" i="2"/>
  <c r="P142" i="2"/>
  <c r="BI141" i="2"/>
  <c r="BH141" i="2"/>
  <c r="BG141" i="2"/>
  <c r="BE141" i="2"/>
  <c r="X141" i="2"/>
  <c r="V141" i="2"/>
  <c r="T141" i="2"/>
  <c r="P141" i="2"/>
  <c r="BI140" i="2"/>
  <c r="BH140" i="2"/>
  <c r="BG140" i="2"/>
  <c r="BE140" i="2"/>
  <c r="X140" i="2"/>
  <c r="V140" i="2"/>
  <c r="T140" i="2"/>
  <c r="P140" i="2"/>
  <c r="BI139" i="2"/>
  <c r="BH139" i="2"/>
  <c r="BG139" i="2"/>
  <c r="BE139" i="2"/>
  <c r="X139" i="2"/>
  <c r="V139" i="2"/>
  <c r="T139" i="2"/>
  <c r="P139" i="2"/>
  <c r="BI138" i="2"/>
  <c r="BH138" i="2"/>
  <c r="BG138" i="2"/>
  <c r="BE138" i="2"/>
  <c r="X138" i="2"/>
  <c r="V138" i="2"/>
  <c r="T138" i="2"/>
  <c r="P138" i="2"/>
  <c r="BI137" i="2"/>
  <c r="BH137" i="2"/>
  <c r="BG137" i="2"/>
  <c r="BE137" i="2"/>
  <c r="X137" i="2"/>
  <c r="V137" i="2"/>
  <c r="T137" i="2"/>
  <c r="P137" i="2"/>
  <c r="BI136" i="2"/>
  <c r="BH136" i="2"/>
  <c r="BG136" i="2"/>
  <c r="BE136" i="2"/>
  <c r="X136" i="2"/>
  <c r="V136" i="2"/>
  <c r="T136" i="2"/>
  <c r="P136" i="2"/>
  <c r="BI135" i="2"/>
  <c r="BH135" i="2"/>
  <c r="BG135" i="2"/>
  <c r="BE135" i="2"/>
  <c r="X135" i="2"/>
  <c r="V135" i="2"/>
  <c r="T135" i="2"/>
  <c r="P135" i="2"/>
  <c r="BI134" i="2"/>
  <c r="BH134" i="2"/>
  <c r="BG134" i="2"/>
  <c r="BE134" i="2"/>
  <c r="X134" i="2"/>
  <c r="V134" i="2"/>
  <c r="T134" i="2"/>
  <c r="P134" i="2"/>
  <c r="BI133" i="2"/>
  <c r="BH133" i="2"/>
  <c r="BG133" i="2"/>
  <c r="BE133" i="2"/>
  <c r="X133" i="2"/>
  <c r="V133" i="2"/>
  <c r="T133" i="2"/>
  <c r="P133" i="2"/>
  <c r="BI132" i="2"/>
  <c r="BH132" i="2"/>
  <c r="BG132" i="2"/>
  <c r="BE132" i="2"/>
  <c r="X132" i="2"/>
  <c r="V132" i="2"/>
  <c r="T132" i="2"/>
  <c r="P132" i="2"/>
  <c r="BI131" i="2"/>
  <c r="BH131" i="2"/>
  <c r="BG131" i="2"/>
  <c r="BE131" i="2"/>
  <c r="X131" i="2"/>
  <c r="V131" i="2"/>
  <c r="T131" i="2"/>
  <c r="P131" i="2"/>
  <c r="BI130" i="2"/>
  <c r="BH130" i="2"/>
  <c r="BG130" i="2"/>
  <c r="BE130" i="2"/>
  <c r="X130" i="2"/>
  <c r="V130" i="2"/>
  <c r="T130" i="2"/>
  <c r="P130" i="2"/>
  <c r="BI129" i="2"/>
  <c r="BH129" i="2"/>
  <c r="BG129" i="2"/>
  <c r="BE129" i="2"/>
  <c r="X129" i="2"/>
  <c r="V129" i="2"/>
  <c r="T129" i="2"/>
  <c r="P129" i="2"/>
  <c r="BI128" i="2"/>
  <c r="BH128" i="2"/>
  <c r="BG128" i="2"/>
  <c r="BE128" i="2"/>
  <c r="X128" i="2"/>
  <c r="V128" i="2"/>
  <c r="T128" i="2"/>
  <c r="P128" i="2"/>
  <c r="BI127" i="2"/>
  <c r="BH127" i="2"/>
  <c r="BG127" i="2"/>
  <c r="BE127" i="2"/>
  <c r="X127" i="2"/>
  <c r="V127" i="2"/>
  <c r="T127" i="2"/>
  <c r="P127" i="2"/>
  <c r="BI126" i="2"/>
  <c r="BH126" i="2"/>
  <c r="BG126" i="2"/>
  <c r="BE126" i="2"/>
  <c r="X126" i="2"/>
  <c r="V126" i="2"/>
  <c r="T126" i="2"/>
  <c r="P126" i="2"/>
  <c r="K126" i="2" s="1"/>
  <c r="BF126" i="2" s="1"/>
  <c r="BI125" i="2"/>
  <c r="BH125" i="2"/>
  <c r="BG125" i="2"/>
  <c r="BE125" i="2"/>
  <c r="X125" i="2"/>
  <c r="V125" i="2"/>
  <c r="T125" i="2"/>
  <c r="P125" i="2"/>
  <c r="BI124" i="2"/>
  <c r="BH124" i="2"/>
  <c r="BG124" i="2"/>
  <c r="BE124" i="2"/>
  <c r="X124" i="2"/>
  <c r="V124" i="2"/>
  <c r="T124" i="2"/>
  <c r="P124" i="2"/>
  <c r="K124" i="2" s="1"/>
  <c r="BF124" i="2" s="1"/>
  <c r="BI123" i="2"/>
  <c r="BH123" i="2"/>
  <c r="BG123" i="2"/>
  <c r="BE123" i="2"/>
  <c r="X123" i="2"/>
  <c r="V123" i="2"/>
  <c r="T123" i="2"/>
  <c r="P123" i="2"/>
  <c r="BI122" i="2"/>
  <c r="BH122" i="2"/>
  <c r="BG122" i="2"/>
  <c r="BE122" i="2"/>
  <c r="X122" i="2"/>
  <c r="V122" i="2"/>
  <c r="T122" i="2"/>
  <c r="P122" i="2"/>
  <c r="BK122" i="2" s="1"/>
  <c r="J116" i="2"/>
  <c r="F113" i="2"/>
  <c r="E111" i="2"/>
  <c r="J92" i="2"/>
  <c r="F89" i="2"/>
  <c r="E87" i="2"/>
  <c r="J21" i="2"/>
  <c r="E21" i="2"/>
  <c r="J91" i="2" s="1"/>
  <c r="J20" i="2"/>
  <c r="J18" i="2"/>
  <c r="E18" i="2"/>
  <c r="F116" i="2" s="1"/>
  <c r="J17" i="2"/>
  <c r="J15" i="2"/>
  <c r="E15" i="2"/>
  <c r="F91" i="2" s="1"/>
  <c r="J14" i="2"/>
  <c r="E7" i="2"/>
  <c r="E85" i="2" s="1"/>
  <c r="L90" i="1"/>
  <c r="AM90" i="1"/>
  <c r="AM89" i="1"/>
  <c r="L89" i="1"/>
  <c r="AM87" i="1"/>
  <c r="L87" i="1"/>
  <c r="L85" i="1"/>
  <c r="L84" i="1"/>
  <c r="Q147" i="2"/>
  <c r="Q146" i="2"/>
  <c r="R142" i="2"/>
  <c r="Q142" i="2"/>
  <c r="R141" i="2"/>
  <c r="Q137" i="2"/>
  <c r="R136" i="2"/>
  <c r="R133" i="2"/>
  <c r="Q131" i="2"/>
  <c r="R130" i="2"/>
  <c r="Q130" i="2"/>
  <c r="R129" i="2"/>
  <c r="Q128" i="2"/>
  <c r="R126" i="2"/>
  <c r="R125" i="2"/>
  <c r="R123" i="2"/>
  <c r="R122" i="2"/>
  <c r="R145" i="2"/>
  <c r="R147" i="2"/>
  <c r="R146" i="2"/>
  <c r="R144" i="2"/>
  <c r="Q144" i="2"/>
  <c r="R140" i="2"/>
  <c r="Q139" i="2"/>
  <c r="R138" i="2"/>
  <c r="R137" i="2"/>
  <c r="Q136" i="2"/>
  <c r="R135" i="2"/>
  <c r="R134" i="2"/>
  <c r="R132" i="2"/>
  <c r="R131" i="2"/>
  <c r="Q127" i="2"/>
  <c r="Q125" i="2"/>
  <c r="Q124" i="2"/>
  <c r="Q123" i="2"/>
  <c r="Q122" i="2"/>
  <c r="Q145" i="2"/>
  <c r="Q141" i="2"/>
  <c r="Q140" i="2"/>
  <c r="R139" i="2"/>
  <c r="Q138" i="2"/>
  <c r="Q135" i="2"/>
  <c r="Q134" i="2"/>
  <c r="Q133" i="2"/>
  <c r="Q132" i="2"/>
  <c r="Q129" i="2"/>
  <c r="R128" i="2"/>
  <c r="R127" i="2"/>
  <c r="Q126" i="2"/>
  <c r="R124" i="2"/>
  <c r="AU94" i="1"/>
  <c r="BK141" i="2"/>
  <c r="BK139" i="2"/>
  <c r="K138" i="2"/>
  <c r="BF138" i="2" s="1"/>
  <c r="K136" i="2"/>
  <c r="BF136" i="2" s="1"/>
  <c r="BK134" i="2"/>
  <c r="K132" i="2"/>
  <c r="BF132" i="2" s="1"/>
  <c r="BK131" i="2"/>
  <c r="BK129" i="2"/>
  <c r="K147" i="2"/>
  <c r="BF147" i="2" s="1"/>
  <c r="BK137" i="2"/>
  <c r="BK135" i="2"/>
  <c r="K130" i="2"/>
  <c r="BF130" i="2" s="1"/>
  <c r="BK123" i="2"/>
  <c r="BK146" i="2"/>
  <c r="K142" i="2"/>
  <c r="BF142" i="2" s="1"/>
  <c r="BK140" i="2"/>
  <c r="K133" i="2"/>
  <c r="BF133" i="2" s="1"/>
  <c r="K128" i="2"/>
  <c r="BF128" i="2" s="1"/>
  <c r="K125" i="2"/>
  <c r="BF125" i="2" s="1"/>
  <c r="BK145" i="2"/>
  <c r="BK127" i="2"/>
  <c r="T121" i="2" l="1"/>
  <c r="V121" i="2"/>
  <c r="X143" i="2"/>
  <c r="Q121" i="2"/>
  <c r="I98" i="2" s="1"/>
  <c r="T143" i="2"/>
  <c r="Q143" i="2"/>
  <c r="I99" i="2" s="1"/>
  <c r="X121" i="2"/>
  <c r="V143" i="2"/>
  <c r="R121" i="2"/>
  <c r="R143" i="2"/>
  <c r="J99" i="2" s="1"/>
  <c r="E109" i="2"/>
  <c r="J115" i="2"/>
  <c r="J89" i="2"/>
  <c r="F115" i="2"/>
  <c r="F92" i="2"/>
  <c r="F38" i="2"/>
  <c r="BE95" i="1" s="1"/>
  <c r="BE94" i="1" s="1"/>
  <c r="W32" i="1" s="1"/>
  <c r="BK133" i="2"/>
  <c r="K135" i="2"/>
  <c r="BF135" i="2" s="1"/>
  <c r="BK138" i="2"/>
  <c r="K141" i="2"/>
  <c r="BF141" i="2" s="1"/>
  <c r="K145" i="2"/>
  <c r="BF145" i="2" s="1"/>
  <c r="K123" i="2"/>
  <c r="BK128" i="2"/>
  <c r="K131" i="2"/>
  <c r="BF131" i="2" s="1"/>
  <c r="K146" i="2"/>
  <c r="BF146" i="2" s="1"/>
  <c r="F39" i="2"/>
  <c r="BF95" i="1" s="1"/>
  <c r="BF94" i="1" s="1"/>
  <c r="W33" i="1" s="1"/>
  <c r="K35" i="2"/>
  <c r="AX95" i="1" s="1"/>
  <c r="F35" i="2"/>
  <c r="BB95" i="1" s="1"/>
  <c r="BB94" i="1" s="1"/>
  <c r="W29" i="1" s="1"/>
  <c r="F37" i="2"/>
  <c r="BD95" i="1" s="1"/>
  <c r="BD94" i="1" s="1"/>
  <c r="W31" i="1" s="1"/>
  <c r="K122" i="2"/>
  <c r="BK124" i="2"/>
  <c r="BK125" i="2"/>
  <c r="BK126" i="2"/>
  <c r="K129" i="2"/>
  <c r="BF129" i="2" s="1"/>
  <c r="BK130" i="2"/>
  <c r="BK132" i="2"/>
  <c r="K134" i="2"/>
  <c r="BF134" i="2" s="1"/>
  <c r="K137" i="2"/>
  <c r="BF137" i="2" s="1"/>
  <c r="K139" i="2"/>
  <c r="BF139" i="2" s="1"/>
  <c r="BK142" i="2"/>
  <c r="K127" i="2"/>
  <c r="BF127" i="2" s="1"/>
  <c r="BK136" i="2"/>
  <c r="K140" i="2"/>
  <c r="BF140" i="2" s="1"/>
  <c r="BK147" i="2"/>
  <c r="BK143" i="2" s="1"/>
  <c r="K144" i="2"/>
  <c r="BF144" i="2" l="1"/>
  <c r="K143" i="2"/>
  <c r="BF122" i="2"/>
  <c r="J150" i="2"/>
  <c r="K121" i="2"/>
  <c r="BF123" i="2"/>
  <c r="J151" i="2"/>
  <c r="R120" i="2"/>
  <c r="R119" i="2" s="1"/>
  <c r="J96" i="2" s="1"/>
  <c r="K31" i="2" s="1"/>
  <c r="AT95" i="1" s="1"/>
  <c r="AT94" i="1" s="1"/>
  <c r="X120" i="2"/>
  <c r="X119" i="2" s="1"/>
  <c r="V120" i="2"/>
  <c r="V119" i="2" s="1"/>
  <c r="T120" i="2"/>
  <c r="T119" i="2" s="1"/>
  <c r="AW95" i="1" s="1"/>
  <c r="AW94" i="1" s="1"/>
  <c r="J98" i="2"/>
  <c r="Q120" i="2"/>
  <c r="I97" i="2" s="1"/>
  <c r="BK121" i="2"/>
  <c r="AZ94" i="1"/>
  <c r="BA94" i="1"/>
  <c r="AX94" i="1"/>
  <c r="AK29" i="1" s="1"/>
  <c r="K98" i="2" l="1"/>
  <c r="K36" i="2"/>
  <c r="AY95" i="1" s="1"/>
  <c r="AV95" i="1" s="1"/>
  <c r="J97" i="2"/>
  <c r="F36" i="2"/>
  <c r="BC95" i="1" s="1"/>
  <c r="BC94" i="1" s="1"/>
  <c r="W30" i="1" s="1"/>
  <c r="Q119" i="2"/>
  <c r="I96" i="2" s="1"/>
  <c r="K30" i="2" s="1"/>
  <c r="AS95" i="1" s="1"/>
  <c r="AS94" i="1" s="1"/>
  <c r="BK120" i="2"/>
  <c r="K120" i="2" s="1"/>
  <c r="K97" i="2" s="1"/>
  <c r="AY94" i="1" l="1"/>
  <c r="AK30" i="1" s="1"/>
  <c r="BK119" i="2"/>
  <c r="K119" i="2" s="1"/>
  <c r="K32" i="2" s="1"/>
  <c r="AG95" i="1" s="1"/>
  <c r="AG94" i="1" s="1"/>
  <c r="AV94" i="1"/>
  <c r="AN95" i="1" l="1"/>
  <c r="K96" i="2"/>
  <c r="K41" i="2"/>
  <c r="AN94" i="1"/>
  <c r="AK26" i="1"/>
  <c r="AK35" i="1" s="1"/>
  <c r="K99" i="2"/>
</calcChain>
</file>

<file path=xl/sharedStrings.xml><?xml version="1.0" encoding="utf-8"?>
<sst xmlns="http://schemas.openxmlformats.org/spreadsheetml/2006/main" count="626" uniqueCount="229">
  <si>
    <t>Export Komplet</t>
  </si>
  <si>
    <t/>
  </si>
  <si>
    <t>2.0</t>
  </si>
  <si>
    <t>False</t>
  </si>
  <si>
    <t>True</t>
  </si>
  <si>
    <t>{bb891743-1945-4c2b-b47a-560a7c4311ea}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</si>
  <si>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</si>
  <si>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</si>
  <si>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</si>
  <si>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</si>
  <si>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</si>
  <si>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</si>
  <si>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SO-1709</t>
  </si>
  <si>
    <t>Stavba:</t>
  </si>
  <si>
    <t>ZpS a DSS  -  KYSUCKÉ  NOVÉ  MESTO STAVEBNÉ  ÚPRAVY  A  PRÍSTAVBA  VÝŤAHPRACOVISKO  LITOVELSKÁ</t>
  </si>
  <si>
    <t>JKSO:</t>
  </si>
  <si>
    <t>KS:</t>
  </si>
  <si>
    <t>Miesto:</t>
  </si>
  <si>
    <t>KYSUCKÉ  NOVÉ  MESTO</t>
  </si>
  <si>
    <t>Dátum:</t>
  </si>
  <si>
    <t>1. 8. 2017</t>
  </si>
  <si>
    <t>Objednávateľ:</t>
  </si>
  <si>
    <t>IČO:</t>
  </si>
  <si>
    <t xml:space="preserve"> </t>
  </si>
  <si>
    <t>IČ DPH:</t>
  </si>
  <si>
    <t>Zhotoviteľ:</t>
  </si>
  <si>
    <t>Projektant:</t>
  </si>
  <si>
    <t>0,01</t>
  </si>
  <si>
    <t>Spracovateľ:</t>
  </si>
  <si>
    <t>PBELEKTRIK, Peter Baránek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</si>
  <si>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</si>
  <si>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</si>
  <si>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</si>
  <si>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</si>
  <si>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</si>
  <si>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</si>
  <si>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</si>
  <si>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</si>
  <si>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</si>
  <si>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</si>
  <si>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</si>
  <si>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</si>
  <si>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</si>
  <si>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</si>
  <si>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</si>
  <si>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</si>
  <si>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</si>
  <si>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</si>
  <si>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</si>
  <si>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</si>
  <si>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</si>
  <si>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</si>
  <si>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</si>
  <si>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</si>
  <si>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</si>
  <si>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</si>
  <si>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</si>
  <si>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</si>
  <si>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</si>
  <si>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</si>
  <si>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</si>
  <si>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</si>
  <si>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</si>
  <si>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</si>
  <si>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</si>
  <si>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</si>
  <si>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</si>
  <si>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</si>
  <si>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</si>
  <si>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</si>
  <si>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</si>
  <si>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</si>
  <si>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</si>
  <si>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</si>
  <si>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</si>
  <si>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</si>
  <si>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</si>
  <si>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</si>
  <si>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</si>
  <si>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ELEKTROINŠTALÁCIA</t>
  </si>
  <si>
    <t>STA</t>
  </si>
  <si>
    <t>1</t>
  </si>
  <si>
    <t>{05a690c7-b441-41c7-b5b9-4c61bf183aa9}</t>
  </si>
  <si>
    <t>KRYCÍ LIST ROZPOČTU</t>
  </si>
  <si>
    <t>Objekt:</t>
  </si>
  <si>
    <t>SO-01 - ELEKTROINŠTALÁCIA</t>
  </si>
  <si>
    <t>Materiál</t>
  </si>
  <si>
    <t>Montáž</t>
  </si>
  <si>
    <t>REKAPITULÁCIA ROZPOČTU</t>
  </si>
  <si>
    <t>Kód dielu - Popis</t>
  </si>
  <si>
    <t>Materiál [EUR]</t>
  </si>
  <si>
    <t>Montáž [EUR]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</si>
  <si>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</si>
  <si>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</si>
  <si>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</si>
  <si>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</si>
  <si>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</si>
  <si>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22-M - Montáže oznam. a zabezp. zariadení</t>
  </si>
  <si>
    <t>ROZPOČET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</si>
  <si>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</si>
  <si>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</si>
  <si>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</si>
  <si>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</si>
  <si>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</si>
  <si>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</si>
  <si>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</si>
  <si>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</si>
  <si>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</si>
  <si>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</si>
  <si>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</si>
  <si>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</si>
  <si>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</si>
  <si>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</si>
  <si>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</si>
  <si>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</si>
  <si>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</si>
  <si>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</si>
  <si>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</si>
  <si>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</si>
  <si>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</si>
  <si>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K</t>
  </si>
  <si>
    <t>210010110</t>
  </si>
  <si>
    <t>Lišta elektroinštalačná z PVC 40x40, uložená pevne, vkladacia</t>
  </si>
  <si>
    <t>m</t>
  </si>
  <si>
    <t>64</t>
  </si>
  <si>
    <t>2</t>
  </si>
  <si>
    <t>-1965300688</t>
  </si>
  <si>
    <t>3410300902</t>
  </si>
  <si>
    <t>Lišta hranatá HF  HD - biela RAL 9003  LHD 40X40HF HD</t>
  </si>
  <si>
    <t>128</t>
  </si>
  <si>
    <t>1200610088</t>
  </si>
  <si>
    <t>210100002</t>
  </si>
  <si>
    <t>Ukončenie vodičov v rozvádzač. vrátane zapojenia a vodičovej koncovky do 6 mm2</t>
  </si>
  <si>
    <t>ks</t>
  </si>
  <si>
    <t>-987056228</t>
  </si>
  <si>
    <t>4</t>
  </si>
  <si>
    <t>210201932</t>
  </si>
  <si>
    <t>Montáž svietidla  na strop, stenu do 2 kg</t>
  </si>
  <si>
    <t>1280773410</t>
  </si>
  <si>
    <t>5</t>
  </si>
  <si>
    <t>SV3</t>
  </si>
  <si>
    <t>Svietidlo LED  25W 300x300 IP44 +Senzor</t>
  </si>
  <si>
    <t>256</t>
  </si>
  <si>
    <t>1154033916</t>
  </si>
  <si>
    <t>6</t>
  </si>
  <si>
    <t>210881021</t>
  </si>
  <si>
    <t>Kábel bezhalogénový, medený uložený voľne N2XH 0,6/1,0 kV  3x1,5</t>
  </si>
  <si>
    <t>-1922973423</t>
  </si>
  <si>
    <t>7</t>
  </si>
  <si>
    <t>210040701</t>
  </si>
  <si>
    <t xml:space="preserve">Murárske práce Vysekanie, zamurovanie a začistenie drážka pre rúrku alebo kábel do D 29 mm </t>
  </si>
  <si>
    <t>1716032790</t>
  </si>
  <si>
    <t>8</t>
  </si>
  <si>
    <t>3410350864</t>
  </si>
  <si>
    <t>N2XH  3x1,5   Nehorľavý kábel bez funkčnosti VDE</t>
  </si>
  <si>
    <t>-1416275439</t>
  </si>
  <si>
    <t>9</t>
  </si>
  <si>
    <t>210220101</t>
  </si>
  <si>
    <t>Zvodový vodič včítane podpery AlMgSi do D 10 mm, A1 D 10 mm Cu D 8 mm</t>
  </si>
  <si>
    <t>1414226151</t>
  </si>
  <si>
    <t>10</t>
  </si>
  <si>
    <t>3544245350</t>
  </si>
  <si>
    <t>Vodič    zliatina AlMgSi  označenie     O 8 Al</t>
  </si>
  <si>
    <t>kg</t>
  </si>
  <si>
    <t>1510069020</t>
  </si>
  <si>
    <t>11</t>
  </si>
  <si>
    <t>210220201</t>
  </si>
  <si>
    <t xml:space="preserve">Zachytávacia tyč FeZn 1-2m s vrutom JD10-20 </t>
  </si>
  <si>
    <t>-328719839</t>
  </si>
  <si>
    <t>12</t>
  </si>
  <si>
    <t>3544215500</t>
  </si>
  <si>
    <t>Zachytávacia tyč   ocelová žiarovo zinkovaná  označenie  JP 15</t>
  </si>
  <si>
    <t>-53413699</t>
  </si>
  <si>
    <t>13</t>
  </si>
  <si>
    <t>3544216200</t>
  </si>
  <si>
    <t>Horná ochranná strieška  ocelová žiarovo zinkovaná  označenie  OS 01</t>
  </si>
  <si>
    <t>1294539609</t>
  </si>
  <si>
    <t>14</t>
  </si>
  <si>
    <t>3544218900</t>
  </si>
  <si>
    <t>Svorka k uzemňovacej tyči  ocelová žiarovo zinkovaná  označenie  SJ 01</t>
  </si>
  <si>
    <t>-483885187</t>
  </si>
  <si>
    <t>15</t>
  </si>
  <si>
    <t>210220301</t>
  </si>
  <si>
    <t>Bleskozvodová svorka do 2 skrutiek (SS, SR 03)</t>
  </si>
  <si>
    <t>1627293808</t>
  </si>
  <si>
    <t>16</t>
  </si>
  <si>
    <t>210800200</t>
  </si>
  <si>
    <t>Kábel medený uložený v trubke/ el. lište  N2XH-J  5x4</t>
  </si>
  <si>
    <t>-79815016</t>
  </si>
  <si>
    <t>17</t>
  </si>
  <si>
    <t>3410350891</t>
  </si>
  <si>
    <t>N2XH  5x4   Nehorľavý kábel bez funkčnosti VDE</t>
  </si>
  <si>
    <t>1830020084</t>
  </si>
  <si>
    <t>18</t>
  </si>
  <si>
    <t>211010010</t>
  </si>
  <si>
    <t>Osadenie polyamidovej príchytky do muriva z tvrdého kameňa, jednoduchého betónu a železobetónu HM 8</t>
  </si>
  <si>
    <t>1136966922</t>
  </si>
  <si>
    <t>19</t>
  </si>
  <si>
    <t>2830403500</t>
  </si>
  <si>
    <t>Hmoždinka klasická 8 mm T8  typ:  T8-PA</t>
  </si>
  <si>
    <t>-1612555500</t>
  </si>
  <si>
    <t>220261661</t>
  </si>
  <si>
    <t>Vyznačenie trasy vedenia podľa plánu</t>
  </si>
  <si>
    <t>-526461775</t>
  </si>
  <si>
    <t>21</t>
  </si>
  <si>
    <t>JV-B</t>
  </si>
  <si>
    <t>Vrtanie do betonu 21-30mm</t>
  </si>
  <si>
    <t>cm</t>
  </si>
  <si>
    <t>1770331831</t>
  </si>
  <si>
    <t>22-M</t>
  </si>
  <si>
    <t>Montáže oznam. a zabezp. zariadení</t>
  </si>
  <si>
    <t>22</t>
  </si>
  <si>
    <t>220511031</t>
  </si>
  <si>
    <t>Kábel v rúrkach/el lištach</t>
  </si>
  <si>
    <t>-87605404</t>
  </si>
  <si>
    <t>23</t>
  </si>
  <si>
    <t>3410300705</t>
  </si>
  <si>
    <t>UTP 4x2x0,5  Kábel pre prenos vysokofrekvenčných signálov</t>
  </si>
  <si>
    <t>1631830608</t>
  </si>
  <si>
    <t>24</t>
  </si>
  <si>
    <t>210010108</t>
  </si>
  <si>
    <t>Lišta elektroinštalačná z PVC 24x22, uložená pevne, vkladacia</t>
  </si>
  <si>
    <t>1989607827</t>
  </si>
  <si>
    <t>25</t>
  </si>
  <si>
    <t>3410300973</t>
  </si>
  <si>
    <t>Lišta vkladacia  HD - biela RAL 9003  LV 24X22 HD</t>
  </si>
  <si>
    <t>-1336093063</t>
  </si>
  <si>
    <t>Montáž celkom</t>
  </si>
  <si>
    <t>Materiál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</si>
</sst>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b/>
      <sz val="12"/>
      <color rgb="FF969696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9"/>
      <name val="Arial CE"/>
      <family val="2"/>
    </font>
    <font>
      <b/>
      <sz val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0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horizontal="right"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/>
    <xf numFmtId="167" fontId="28" fillId="0" borderId="12" xfId="0" applyNumberFormat="1" applyFont="1" applyBorder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7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7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7" fontId="18" fillId="0" borderId="20" xfId="0" applyNumberFormat="1" applyFont="1" applyBorder="1" applyAlignment="1">
      <alignment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7" fillId="5" borderId="0" xfId="0" applyFont="1" applyFill="1" applyAlignment="1">
      <alignment horizontal="left"/>
    </xf>
    <xf numFmtId="49" fontId="17" fillId="5" borderId="22" xfId="0" applyNumberFormat="1" applyFont="1" applyFill="1" applyBorder="1" applyAlignment="1" applyProtection="1">
      <alignment horizontal="left" vertical="center" wrapText="1"/>
      <protection locked="0"/>
    </xf>
    <xf numFmtId="49" fontId="30" fillId="5" borderId="22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0" xfId="0" applyFont="1"/>
    <xf numFmtId="167" fontId="34" fillId="0" borderId="0" xfId="0" applyNumberFormat="1" applyFont="1"/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83203125" style="1" customWidth="1"/>
    <col min="2" max="2" width="1.6640625" style="1" customWidth="1"/>
    <col min="3" max="3" width="4.5" style="1" customWidth="1"/>
    <col min="4" max="33" width="2.83203125" style="1" customWidth="1"/>
    <col min="34" max="34" width="3.5" style="1" customWidth="1"/>
    <col min="35" max="35" width="42.33203125" style="1" customWidth="1"/>
    <col min="36" max="37" width="2.5" style="1" customWidth="1"/>
    <col min="38" max="38" width="8.83203125" style="1" customWidth="1"/>
    <col min="39" max="39" width="3.5" style="1" customWidth="1"/>
    <col min="40" max="40" width="14.33203125" style="1" customWidth="1"/>
    <col min="41" max="41" width="8" style="1" customWidth="1"/>
    <col min="42" max="42" width="4.5" style="1" customWidth="1"/>
    <col min="43" max="43" width="16.6640625" style="1" hidden="1" customWidth="1"/>
    <col min="44" max="44" width="14.5" style="1" customWidth="1"/>
    <col min="45" max="49" width="27.6640625" style="1" hidden="1" customWidth="1"/>
    <col min="50" max="51" width="23.1640625" style="1" hidden="1" customWidth="1"/>
    <col min="52" max="53" width="26.6640625" style="1" hidden="1" customWidth="1"/>
    <col min="54" max="54" width="23.1640625" style="1" hidden="1" customWidth="1"/>
    <col min="55" max="55" width="20.5" style="1" hidden="1" customWidth="1"/>
    <col min="56" max="56" width="26.6640625" style="1" hidden="1" customWidth="1"/>
    <col min="57" max="57" width="23.1640625" style="1" hidden="1" customWidth="1"/>
    <col min="58" max="58" width="20.5" style="1" hidden="1" customWidth="1"/>
    <col min="59" max="59" width="71.1640625" style="1" customWidth="1"/>
    <col min="71" max="91" width="9.1640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4</v>
      </c>
      <c r="BV1" s="13" t="s">
        <v>5</v>
      </c>
    </row>
    <row r="2" spans="1:74" s="1" customFormat="1" ht="36.950000000000003" customHeight="1">
      <c r="AR2" s="185" t="s">
        <v>6</v>
      </c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S2" s="14" t="s">
        <v>7</v>
      </c>
      <c r="BT2" s="14" t="s">
        <v>8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7</v>
      </c>
    </row>
    <row r="5" spans="1:74" s="1" customFormat="1" ht="12" customHeight="1">
      <c r="B5" s="17"/>
      <c r="D5" s="20" t="s">
        <v>11</v>
      </c>
      <c r="K5" s="170" t="s">
        <v>12</v>
      </c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R5" s="17"/>
      <c r="BS5" s="14" t="s">
        <v>7</v>
      </c>
    </row>
    <row r="6" spans="1:74" s="1" customFormat="1" ht="36.950000000000003" customHeight="1">
      <c r="B6" s="17"/>
      <c r="D6" s="22" t="s">
        <v>13</v>
      </c>
      <c r="K6" s="172" t="s">
        <v>14</v>
      </c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R6" s="17"/>
      <c r="BS6" s="14" t="s">
        <v>7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7</v>
      </c>
    </row>
    <row r="8" spans="1:74" s="1" customFormat="1" ht="12" customHeight="1">
      <c r="B8" s="17"/>
      <c r="D8" s="23" t="s">
        <v>17</v>
      </c>
      <c r="K8" s="21" t="s">
        <v>18</v>
      </c>
      <c r="AK8" s="23" t="s">
        <v>19</v>
      </c>
      <c r="AN8" s="21" t="s">
        <v>20</v>
      </c>
      <c r="AR8" s="17"/>
      <c r="BS8" s="14" t="s">
        <v>7</v>
      </c>
    </row>
    <row r="9" spans="1:74" s="1" customFormat="1" ht="14.45" customHeight="1">
      <c r="B9" s="17"/>
      <c r="AR9" s="17"/>
      <c r="BS9" s="14" t="s">
        <v>7</v>
      </c>
    </row>
    <row r="10" spans="1:74" s="1" customFormat="1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7</v>
      </c>
    </row>
    <row r="11" spans="1:74" s="1" customFormat="1" ht="18.399999999999999" customHeight="1">
      <c r="B11" s="17"/>
      <c r="E11" s="21" t="s">
        <v>23</v>
      </c>
      <c r="AK11" s="23" t="s">
        <v>24</v>
      </c>
      <c r="AN11" s="21" t="s">
        <v>1</v>
      </c>
      <c r="AR11" s="17"/>
      <c r="BS11" s="14" t="s">
        <v>7</v>
      </c>
    </row>
    <row r="12" spans="1:74" s="1" customFormat="1" ht="6.95" customHeight="1">
      <c r="B12" s="17"/>
      <c r="AR12" s="17"/>
      <c r="BS12" s="14" t="s">
        <v>7</v>
      </c>
    </row>
    <row r="13" spans="1:74" s="1" customFormat="1" ht="12" customHeight="1">
      <c r="B13" s="17"/>
      <c r="D13" s="23" t="s">
        <v>25</v>
      </c>
      <c r="AK13" s="23" t="s">
        <v>22</v>
      </c>
      <c r="AN13" s="21" t="s">
        <v>1</v>
      </c>
      <c r="AR13" s="17"/>
      <c r="BS13" s="14" t="s">
        <v>7</v>
      </c>
    </row>
    <row r="14" spans="1:74" ht="12.75">
      <c r="B14" s="17"/>
      <c r="E14" s="21" t="s">
        <v>23</v>
      </c>
      <c r="AK14" s="23" t="s">
        <v>24</v>
      </c>
      <c r="AN14" s="21" t="s">
        <v>1</v>
      </c>
      <c r="AR14" s="17"/>
      <c r="BS14" s="14" t="s">
        <v>7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26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23</v>
      </c>
      <c r="AK17" s="23" t="s">
        <v>24</v>
      </c>
      <c r="AN17" s="21" t="s">
        <v>1</v>
      </c>
      <c r="AR17" s="17"/>
      <c r="BS17" s="14" t="s">
        <v>4</v>
      </c>
    </row>
    <row r="18" spans="1:71" s="1" customFormat="1" ht="6.95" customHeight="1">
      <c r="B18" s="17"/>
      <c r="AR18" s="17"/>
      <c r="BS18" s="14" t="s">
        <v>27</v>
      </c>
    </row>
    <row r="19" spans="1:71" s="1" customFormat="1" ht="12" customHeight="1">
      <c r="B19" s="17"/>
      <c r="D19" s="23" t="s">
        <v>28</v>
      </c>
      <c r="AK19" s="23" t="s">
        <v>22</v>
      </c>
      <c r="AN19" s="21" t="s">
        <v>1</v>
      </c>
      <c r="AR19" s="17"/>
      <c r="BS19" s="14" t="s">
        <v>27</v>
      </c>
    </row>
    <row r="20" spans="1:71" s="1" customFormat="1" ht="18.399999999999999" customHeight="1">
      <c r="B20" s="17"/>
      <c r="E20" s="21" t="s">
        <v>29</v>
      </c>
      <c r="AK20" s="23" t="s">
        <v>24</v>
      </c>
      <c r="AN20" s="21" t="s">
        <v>1</v>
      </c>
      <c r="AR20" s="17"/>
      <c r="BS20" s="14" t="s">
        <v>4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30</v>
      </c>
      <c r="AR22" s="17"/>
    </row>
    <row r="23" spans="1:71" s="1" customFormat="1" ht="14.45" customHeight="1">
      <c r="B23" s="17"/>
      <c r="E23" s="173" t="s">
        <v>1</v>
      </c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31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4">
        <f>ROUND(AG94,2)</f>
        <v>0</v>
      </c>
      <c r="AL26" s="175"/>
      <c r="AM26" s="175"/>
      <c r="AN26" s="175"/>
      <c r="AO26" s="175"/>
      <c r="AP26" s="26"/>
      <c r="AQ26" s="26"/>
      <c r="AR26" s="27"/>
      <c r="BG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G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76" t="s">
        <v>32</v>
      </c>
      <c r="M28" s="176"/>
      <c r="N28" s="176"/>
      <c r="O28" s="176"/>
      <c r="P28" s="176"/>
      <c r="Q28" s="26"/>
      <c r="R28" s="26"/>
      <c r="S28" s="26"/>
      <c r="T28" s="26"/>
      <c r="U28" s="26"/>
      <c r="V28" s="26"/>
      <c r="W28" s="176" t="s">
        <v>33</v>
      </c>
      <c r="X28" s="176"/>
      <c r="Y28" s="176"/>
      <c r="Z28" s="176"/>
      <c r="AA28" s="176"/>
      <c r="AB28" s="176"/>
      <c r="AC28" s="176"/>
      <c r="AD28" s="176"/>
      <c r="AE28" s="176"/>
      <c r="AF28" s="26"/>
      <c r="AG28" s="26"/>
      <c r="AH28" s="26"/>
      <c r="AI28" s="26"/>
      <c r="AJ28" s="26"/>
      <c r="AK28" s="176" t="s">
        <v>34</v>
      </c>
      <c r="AL28" s="176"/>
      <c r="AM28" s="176"/>
      <c r="AN28" s="176"/>
      <c r="AO28" s="176"/>
      <c r="AP28" s="26"/>
      <c r="AQ28" s="26"/>
      <c r="AR28" s="27"/>
      <c r="BG28" s="26"/>
    </row>
    <row r="29" spans="1:71" s="3" customFormat="1" ht="14.45" customHeight="1">
      <c r="B29" s="31"/>
      <c r="D29" s="23" t="s">
        <v>35</v>
      </c>
      <c r="F29" s="23" t="s">
        <v>36</v>
      </c>
      <c r="L29" s="179">
        <v>0.2</v>
      </c>
      <c r="M29" s="178"/>
      <c r="N29" s="178"/>
      <c r="O29" s="178"/>
      <c r="P29" s="178"/>
      <c r="W29" s="177">
        <f>ROUND(BB94, 2)</f>
        <v>0</v>
      </c>
      <c r="X29" s="178"/>
      <c r="Y29" s="178"/>
      <c r="Z29" s="178"/>
      <c r="AA29" s="178"/>
      <c r="AB29" s="178"/>
      <c r="AC29" s="178"/>
      <c r="AD29" s="178"/>
      <c r="AE29" s="178"/>
      <c r="AK29" s="177">
        <f>ROUND(AX94, 2)</f>
        <v>0</v>
      </c>
      <c r="AL29" s="178"/>
      <c r="AM29" s="178"/>
      <c r="AN29" s="178"/>
      <c r="AO29" s="178"/>
      <c r="AR29" s="31"/>
    </row>
    <row r="30" spans="1:71" s="3" customFormat="1" ht="14.45" customHeight="1">
      <c r="B30" s="31"/>
      <c r="F30" s="23" t="s">
        <v>37</v>
      </c>
      <c r="L30" s="179">
        <v>0.2</v>
      </c>
      <c r="M30" s="178"/>
      <c r="N30" s="178"/>
      <c r="O30" s="178"/>
      <c r="P30" s="178"/>
      <c r="W30" s="177">
        <f>ROUND(BC94, 2)</f>
        <v>0</v>
      </c>
      <c r="X30" s="178"/>
      <c r="Y30" s="178"/>
      <c r="Z30" s="178"/>
      <c r="AA30" s="178"/>
      <c r="AB30" s="178"/>
      <c r="AC30" s="178"/>
      <c r="AD30" s="178"/>
      <c r="AE30" s="178"/>
      <c r="AK30" s="177">
        <f>ROUND(AY94, 2)</f>
        <v>0</v>
      </c>
      <c r="AL30" s="178"/>
      <c r="AM30" s="178"/>
      <c r="AN30" s="178"/>
      <c r="AO30" s="178"/>
      <c r="AR30" s="31"/>
    </row>
    <row r="31" spans="1:71" s="3" customFormat="1" ht="14.45" hidden="1" customHeight="1">
      <c r="B31" s="31"/>
      <c r="F31" s="23" t="s">
        <v>38</v>
      </c>
      <c r="L31" s="179">
        <v>0.2</v>
      </c>
      <c r="M31" s="178"/>
      <c r="N31" s="178"/>
      <c r="O31" s="178"/>
      <c r="P31" s="178"/>
      <c r="W31" s="177">
        <f>ROUND(BD94, 2)</f>
        <v>0</v>
      </c>
      <c r="X31" s="178"/>
      <c r="Y31" s="178"/>
      <c r="Z31" s="178"/>
      <c r="AA31" s="178"/>
      <c r="AB31" s="178"/>
      <c r="AC31" s="178"/>
      <c r="AD31" s="178"/>
      <c r="AE31" s="178"/>
      <c r="AK31" s="177">
        <v>0</v>
      </c>
      <c r="AL31" s="178"/>
      <c r="AM31" s="178"/>
      <c r="AN31" s="178"/>
      <c r="AO31" s="178"/>
      <c r="AR31" s="31"/>
    </row>
    <row r="32" spans="1:71" s="3" customFormat="1" ht="14.45" hidden="1" customHeight="1">
      <c r="B32" s="31"/>
      <c r="F32" s="23" t="s">
        <v>39</v>
      </c>
      <c r="L32" s="179">
        <v>0.2</v>
      </c>
      <c r="M32" s="178"/>
      <c r="N32" s="178"/>
      <c r="O32" s="178"/>
      <c r="P32" s="178"/>
      <c r="W32" s="177">
        <f>ROUND(BE94, 2)</f>
        <v>0</v>
      </c>
      <c r="X32" s="178"/>
      <c r="Y32" s="178"/>
      <c r="Z32" s="178"/>
      <c r="AA32" s="178"/>
      <c r="AB32" s="178"/>
      <c r="AC32" s="178"/>
      <c r="AD32" s="178"/>
      <c r="AE32" s="178"/>
      <c r="AK32" s="177">
        <v>0</v>
      </c>
      <c r="AL32" s="178"/>
      <c r="AM32" s="178"/>
      <c r="AN32" s="178"/>
      <c r="AO32" s="178"/>
      <c r="AR32" s="31"/>
    </row>
    <row r="33" spans="1:59" s="3" customFormat="1" ht="14.45" hidden="1" customHeight="1">
      <c r="B33" s="31"/>
      <c r="F33" s="23" t="s">
        <v>40</v>
      </c>
      <c r="L33" s="179">
        <v>0</v>
      </c>
      <c r="M33" s="178"/>
      <c r="N33" s="178"/>
      <c r="O33" s="178"/>
      <c r="P33" s="178"/>
      <c r="W33" s="177">
        <f>ROUND(BF94, 2)</f>
        <v>0</v>
      </c>
      <c r="X33" s="178"/>
      <c r="Y33" s="178"/>
      <c r="Z33" s="178"/>
      <c r="AA33" s="178"/>
      <c r="AB33" s="178"/>
      <c r="AC33" s="178"/>
      <c r="AD33" s="178"/>
      <c r="AE33" s="178"/>
      <c r="AK33" s="177">
        <v>0</v>
      </c>
      <c r="AL33" s="178"/>
      <c r="AM33" s="178"/>
      <c r="AN33" s="178"/>
      <c r="AO33" s="178"/>
      <c r="AR33" s="31"/>
    </row>
    <row r="34" spans="1:59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G34" s="26"/>
    </row>
    <row r="35" spans="1:59" s="2" customFormat="1" ht="25.9" customHeight="1">
      <c r="A35" s="26"/>
      <c r="B35" s="27"/>
      <c r="C35" s="32"/>
      <c r="D35" s="33" t="s">
        <v>41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42</v>
      </c>
      <c r="U35" s="34"/>
      <c r="V35" s="34"/>
      <c r="W35" s="34"/>
      <c r="X35" s="200" t="s">
        <v>43</v>
      </c>
      <c r="Y35" s="201"/>
      <c r="Z35" s="201"/>
      <c r="AA35" s="201"/>
      <c r="AB35" s="201"/>
      <c r="AC35" s="34"/>
      <c r="AD35" s="34"/>
      <c r="AE35" s="34"/>
      <c r="AF35" s="34"/>
      <c r="AG35" s="34"/>
      <c r="AH35" s="34"/>
      <c r="AI35" s="34"/>
      <c r="AJ35" s="34"/>
      <c r="AK35" s="202">
        <f>SUM(AK26:AK33)</f>
        <v>0</v>
      </c>
      <c r="AL35" s="201"/>
      <c r="AM35" s="201"/>
      <c r="AN35" s="201"/>
      <c r="AO35" s="203"/>
      <c r="AP35" s="32"/>
      <c r="AQ35" s="32"/>
      <c r="AR35" s="27"/>
      <c r="BG35" s="26"/>
    </row>
    <row r="36" spans="1:59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G36" s="26"/>
    </row>
    <row r="37" spans="1:59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G37" s="26"/>
    </row>
    <row r="38" spans="1:59" s="1" customFormat="1" ht="14.45" customHeight="1">
      <c r="B38" s="17"/>
      <c r="AR38" s="17"/>
    </row>
    <row r="39" spans="1:59" s="1" customFormat="1" ht="14.45" customHeight="1">
      <c r="B39" s="17"/>
      <c r="AR39" s="17"/>
    </row>
    <row r="40" spans="1:59" s="1" customFormat="1" ht="14.45" customHeight="1">
      <c r="B40" s="17"/>
      <c r="AR40" s="17"/>
    </row>
    <row r="41" spans="1:59" s="1" customFormat="1" ht="14.45" customHeight="1">
      <c r="B41" s="17"/>
      <c r="AR41" s="17"/>
    </row>
    <row r="42" spans="1:59" s="1" customFormat="1" ht="14.45" customHeight="1">
      <c r="B42" s="17"/>
      <c r="AR42" s="17"/>
    </row>
    <row r="43" spans="1:59" s="1" customFormat="1" ht="14.45" customHeight="1">
      <c r="B43" s="17"/>
      <c r="AR43" s="17"/>
    </row>
    <row r="44" spans="1:59" s="1" customFormat="1" ht="14.45" customHeight="1">
      <c r="B44" s="17"/>
      <c r="AR44" s="17"/>
    </row>
    <row r="45" spans="1:59" s="1" customFormat="1" ht="14.45" customHeight="1">
      <c r="B45" s="17"/>
      <c r="AR45" s="17"/>
    </row>
    <row r="46" spans="1:59" s="1" customFormat="1" ht="14.45" customHeight="1">
      <c r="B46" s="17"/>
      <c r="AR46" s="17"/>
    </row>
    <row r="47" spans="1:59" s="1" customFormat="1" ht="14.45" customHeight="1">
      <c r="B47" s="17"/>
      <c r="AR47" s="17"/>
    </row>
    <row r="48" spans="1:59" s="1" customFormat="1" ht="14.45" customHeight="1">
      <c r="B48" s="17"/>
      <c r="AR48" s="17"/>
    </row>
    <row r="49" spans="1:59" s="2" customFormat="1" ht="14.45" customHeight="1">
      <c r="B49" s="36"/>
      <c r="D49" s="37" t="s">
        <v>44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45</v>
      </c>
      <c r="AI49" s="38"/>
      <c r="AJ49" s="38"/>
      <c r="AK49" s="38"/>
      <c r="AL49" s="38"/>
      <c r="AM49" s="38"/>
      <c r="AN49" s="38"/>
      <c r="AO49" s="38"/>
      <c r="AR49" s="36"/>
    </row>
    <row r="50" spans="1:59">
      <c r="B50" s="17"/>
      <c r="AR50" s="17"/>
    </row>
    <row r="51" spans="1:59">
      <c r="B51" s="17"/>
      <c r="AR51" s="17"/>
    </row>
    <row r="52" spans="1:59">
      <c r="B52" s="17"/>
      <c r="AR52" s="17"/>
    </row>
    <row r="53" spans="1:59">
      <c r="B53" s="17"/>
      <c r="AR53" s="17"/>
    </row>
    <row r="54" spans="1:59">
      <c r="B54" s="17"/>
      <c r="AR54" s="17"/>
    </row>
    <row r="55" spans="1:59">
      <c r="B55" s="17"/>
      <c r="AR55" s="17"/>
    </row>
    <row r="56" spans="1:59">
      <c r="B56" s="17"/>
      <c r="AR56" s="17"/>
    </row>
    <row r="57" spans="1:59">
      <c r="B57" s="17"/>
      <c r="AR57" s="17"/>
    </row>
    <row r="58" spans="1:59">
      <c r="B58" s="17"/>
      <c r="AR58" s="17"/>
    </row>
    <row r="59" spans="1:59">
      <c r="B59" s="17"/>
      <c r="AR59" s="17"/>
    </row>
    <row r="60" spans="1:59" s="2" customFormat="1" ht="12.75">
      <c r="A60" s="26"/>
      <c r="B60" s="27"/>
      <c r="C60" s="26"/>
      <c r="D60" s="39" t="s">
        <v>46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47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46</v>
      </c>
      <c r="AI60" s="29"/>
      <c r="AJ60" s="29"/>
      <c r="AK60" s="29"/>
      <c r="AL60" s="29"/>
      <c r="AM60" s="39" t="s">
        <v>47</v>
      </c>
      <c r="AN60" s="29"/>
      <c r="AO60" s="29"/>
      <c r="AP60" s="26"/>
      <c r="AQ60" s="26"/>
      <c r="AR60" s="27"/>
      <c r="BG60" s="26"/>
    </row>
    <row r="61" spans="1:59">
      <c r="B61" s="17"/>
      <c r="AR61" s="17"/>
    </row>
    <row r="62" spans="1:59">
      <c r="B62" s="17"/>
      <c r="AR62" s="17"/>
    </row>
    <row r="63" spans="1:59">
      <c r="B63" s="17"/>
      <c r="AR63" s="17"/>
    </row>
    <row r="64" spans="1:59" s="2" customFormat="1" ht="12.75">
      <c r="A64" s="26"/>
      <c r="B64" s="27"/>
      <c r="C64" s="26"/>
      <c r="D64" s="37" t="s">
        <v>48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49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G64" s="26"/>
    </row>
    <row r="65" spans="1:59">
      <c r="B65" s="17"/>
      <c r="AR65" s="17"/>
    </row>
    <row r="66" spans="1:59">
      <c r="B66" s="17"/>
      <c r="AR66" s="17"/>
    </row>
    <row r="67" spans="1:59">
      <c r="B67" s="17"/>
      <c r="AR67" s="17"/>
    </row>
    <row r="68" spans="1:59">
      <c r="B68" s="17"/>
      <c r="AR68" s="17"/>
    </row>
    <row r="69" spans="1:59">
      <c r="B69" s="17"/>
      <c r="AR69" s="17"/>
    </row>
    <row r="70" spans="1:59">
      <c r="B70" s="17"/>
      <c r="AR70" s="17"/>
    </row>
    <row r="71" spans="1:59">
      <c r="B71" s="17"/>
      <c r="AR71" s="17"/>
    </row>
    <row r="72" spans="1:59">
      <c r="B72" s="17"/>
      <c r="AR72" s="17"/>
    </row>
    <row r="73" spans="1:59">
      <c r="B73" s="17"/>
      <c r="AR73" s="17"/>
    </row>
    <row r="74" spans="1:59">
      <c r="B74" s="17"/>
      <c r="AR74" s="17"/>
    </row>
    <row r="75" spans="1:59" s="2" customFormat="1" ht="12.75">
      <c r="A75" s="26"/>
      <c r="B75" s="27"/>
      <c r="C75" s="26"/>
      <c r="D75" s="39" t="s">
        <v>46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47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46</v>
      </c>
      <c r="AI75" s="29"/>
      <c r="AJ75" s="29"/>
      <c r="AK75" s="29"/>
      <c r="AL75" s="29"/>
      <c r="AM75" s="39" t="s">
        <v>47</v>
      </c>
      <c r="AN75" s="29"/>
      <c r="AO75" s="29"/>
      <c r="AP75" s="26"/>
      <c r="AQ75" s="26"/>
      <c r="AR75" s="27"/>
      <c r="BG75" s="26"/>
    </row>
    <row r="76" spans="1:59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G76" s="26"/>
    </row>
    <row r="77" spans="1:59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G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G81" s="26"/>
    </row>
    <row r="82" spans="1:91" s="2" customFormat="1" ht="24.95" customHeight="1">
      <c r="A82" s="26"/>
      <c r="B82" s="27"/>
      <c r="C82" s="18" t="s">
        <v>50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G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G83" s="26"/>
    </row>
    <row r="84" spans="1:91" s="4" customFormat="1" ht="12" customHeight="1">
      <c r="B84" s="45"/>
      <c r="C84" s="23" t="s">
        <v>11</v>
      </c>
      <c r="L84" s="4" t="str">
        <f>K5</f>
        <v>SO-1709</v>
      </c>
      <c r="AR84" s="45"/>
    </row>
    <row r="85" spans="1:91" s="5" customFormat="1" ht="36.950000000000003" customHeight="1">
      <c r="B85" s="46"/>
      <c r="C85" s="47" t="s">
        <v>13</v>
      </c>
      <c r="L85" s="191" t="str">
        <f>K6</f>
        <v>ZpS a DSS  -  KYSUCKÉ  NOVÉ  MESTO STAVEBNÉ  ÚPRAVY  A  PRÍSTAVBA  VÝŤAHPRACOVISKO  LITOVELSKÁ</v>
      </c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G86" s="26"/>
    </row>
    <row r="87" spans="1:91" s="2" customFormat="1" ht="12" customHeight="1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KYSUCKÉ  NOVÉ  MESTO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193" t="str">
        <f>IF(AN8= "","",AN8)</f>
        <v>1. 8. 2017</v>
      </c>
      <c r="AN87" s="193"/>
      <c r="AO87" s="26"/>
      <c r="AP87" s="26"/>
      <c r="AQ87" s="26"/>
      <c r="AR87" s="27"/>
      <c r="BG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G88" s="26"/>
    </row>
    <row r="89" spans="1:91" s="2" customFormat="1" ht="15.6" customHeight="1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194" t="str">
        <f>IF(E17="","",E17)</f>
        <v xml:space="preserve"> </v>
      </c>
      <c r="AN89" s="195"/>
      <c r="AO89" s="195"/>
      <c r="AP89" s="195"/>
      <c r="AQ89" s="26"/>
      <c r="AR89" s="27"/>
      <c r="AS89" s="196" t="s">
        <v>51</v>
      </c>
      <c r="AT89" s="197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1"/>
      <c r="BG89" s="26"/>
    </row>
    <row r="90" spans="1:91" s="2" customFormat="1" ht="15.6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94" t="str">
        <f>IF(E20="","",E20)</f>
        <v>PBELEKTRIK, Peter Baránek</v>
      </c>
      <c r="AN90" s="195"/>
      <c r="AO90" s="195"/>
      <c r="AP90" s="195"/>
      <c r="AQ90" s="26"/>
      <c r="AR90" s="27"/>
      <c r="AS90" s="198"/>
      <c r="AT90" s="199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3"/>
      <c r="BG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98"/>
      <c r="AT91" s="199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3"/>
      <c r="BG91" s="26"/>
    </row>
    <row r="92" spans="1:91" s="2" customFormat="1" ht="29.25" customHeight="1">
      <c r="A92" s="26"/>
      <c r="B92" s="27"/>
      <c r="C92" s="186" t="s">
        <v>52</v>
      </c>
      <c r="D92" s="187"/>
      <c r="E92" s="187"/>
      <c r="F92" s="187"/>
      <c r="G92" s="187"/>
      <c r="H92" s="54"/>
      <c r="I92" s="188" t="s">
        <v>53</v>
      </c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9" t="s">
        <v>54</v>
      </c>
      <c r="AH92" s="187"/>
      <c r="AI92" s="187"/>
      <c r="AJ92" s="187"/>
      <c r="AK92" s="187"/>
      <c r="AL92" s="187"/>
      <c r="AM92" s="187"/>
      <c r="AN92" s="188" t="s">
        <v>55</v>
      </c>
      <c r="AO92" s="187"/>
      <c r="AP92" s="190"/>
      <c r="AQ92" s="55" t="s">
        <v>56</v>
      </c>
      <c r="AR92" s="27"/>
      <c r="AS92" s="56" t="s">
        <v>57</v>
      </c>
      <c r="AT92" s="57" t="s">
        <v>58</v>
      </c>
      <c r="AU92" s="57" t="s">
        <v>59</v>
      </c>
      <c r="AV92" s="57" t="s">
        <v>60</v>
      </c>
      <c r="AW92" s="57" t="s">
        <v>61</v>
      </c>
      <c r="AX92" s="57" t="s">
        <v>62</v>
      </c>
      <c r="AY92" s="57" t="s">
        <v>63</v>
      </c>
      <c r="AZ92" s="57" t="s">
        <v>64</v>
      </c>
      <c r="BA92" s="57" t="s">
        <v>65</v>
      </c>
      <c r="BB92" s="57" t="s">
        <v>66</v>
      </c>
      <c r="BC92" s="57" t="s">
        <v>67</v>
      </c>
      <c r="BD92" s="57" t="s">
        <v>68</v>
      </c>
      <c r="BE92" s="57" t="s">
        <v>69</v>
      </c>
      <c r="BF92" s="58" t="s">
        <v>70</v>
      </c>
      <c r="BG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1"/>
      <c r="BG93" s="26"/>
    </row>
    <row r="94" spans="1:91" s="6" customFormat="1" ht="32.450000000000003" customHeight="1">
      <c r="B94" s="62"/>
      <c r="C94" s="63" t="s">
        <v>71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83">
        <f>ROUND(AG95,2)</f>
        <v>0</v>
      </c>
      <c r="AH94" s="183"/>
      <c r="AI94" s="183"/>
      <c r="AJ94" s="183"/>
      <c r="AK94" s="183"/>
      <c r="AL94" s="183"/>
      <c r="AM94" s="183"/>
      <c r="AN94" s="184">
        <f>SUM(AG94,AV94)</f>
        <v>0</v>
      </c>
      <c r="AO94" s="184"/>
      <c r="AP94" s="184"/>
      <c r="AQ94" s="66" t="s">
        <v>1</v>
      </c>
      <c r="AR94" s="62"/>
      <c r="AS94" s="67">
        <f>ROUND(AS95,2)</f>
        <v>0</v>
      </c>
      <c r="AT94" s="68">
        <f>ROUND(AT95,2)</f>
        <v>0</v>
      </c>
      <c r="AU94" s="69">
        <f>ROUND(AU95,2)</f>
        <v>0</v>
      </c>
      <c r="AV94" s="69">
        <f>ROUND(SUM(AX94:AY94),2)</f>
        <v>0</v>
      </c>
      <c r="AW94" s="70">
        <f>ROUND(AW95,5)</f>
        <v>46.144359999999999</v>
      </c>
      <c r="AX94" s="69">
        <f>ROUND(BB94*L29,2)</f>
        <v>0</v>
      </c>
      <c r="AY94" s="69">
        <f>ROUND(BC94*L30,2)</f>
        <v>0</v>
      </c>
      <c r="AZ94" s="69">
        <f>ROUND(BD94*L29,2)</f>
        <v>0</v>
      </c>
      <c r="BA94" s="69">
        <f>ROUND(BE94*L30,2)</f>
        <v>0</v>
      </c>
      <c r="BB94" s="69">
        <f>ROUND(BB95,2)</f>
        <v>0</v>
      </c>
      <c r="BC94" s="69">
        <f>ROUND(BC95,2)</f>
        <v>0</v>
      </c>
      <c r="BD94" s="69">
        <f>ROUND(BD95,2)</f>
        <v>0</v>
      </c>
      <c r="BE94" s="69">
        <f>ROUND(BE95,2)</f>
        <v>0</v>
      </c>
      <c r="BF94" s="71">
        <f>ROUND(BF95,2)</f>
        <v>0</v>
      </c>
      <c r="BS94" s="72" t="s">
        <v>72</v>
      </c>
      <c r="BT94" s="72" t="s">
        <v>73</v>
      </c>
      <c r="BU94" s="73" t="s">
        <v>74</v>
      </c>
      <c r="BV94" s="72" t="s">
        <v>75</v>
      </c>
      <c r="BW94" s="72" t="s">
        <v>5</v>
      </c>
      <c r="BX94" s="72" t="s">
        <v>76</v>
      </c>
      <c r="CL94" s="72" t="s">
        <v>1</v>
      </c>
    </row>
    <row r="95" spans="1:91" s="7" customFormat="1" ht="14.45" customHeight="1">
      <c r="A95" s="74" t="s">
        <v>77</v>
      </c>
      <c r="B95" s="75"/>
      <c r="C95" s="76"/>
      <c r="D95" s="182" t="s">
        <v>78</v>
      </c>
      <c r="E95" s="182"/>
      <c r="F95" s="182"/>
      <c r="G95" s="182"/>
      <c r="H95" s="182"/>
      <c r="I95" s="77"/>
      <c r="J95" s="182" t="s">
        <v>79</v>
      </c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0">
        <f>'SO-01 - ELEKTROINŠTALÁCIA'!K32</f>
        <v>0</v>
      </c>
      <c r="AH95" s="181"/>
      <c r="AI95" s="181"/>
      <c r="AJ95" s="181"/>
      <c r="AK95" s="181"/>
      <c r="AL95" s="181"/>
      <c r="AM95" s="181"/>
      <c r="AN95" s="180">
        <f>SUM(AG95,AV95)</f>
        <v>0</v>
      </c>
      <c r="AO95" s="181"/>
      <c r="AP95" s="181"/>
      <c r="AQ95" s="78" t="s">
        <v>80</v>
      </c>
      <c r="AR95" s="75"/>
      <c r="AS95" s="79">
        <f>'SO-01 - ELEKTROINŠTALÁCIA'!K30</f>
        <v>0</v>
      </c>
      <c r="AT95" s="80">
        <f>'SO-01 - ELEKTROINŠTALÁCIA'!K31</f>
        <v>0</v>
      </c>
      <c r="AU95" s="80">
        <v>0</v>
      </c>
      <c r="AV95" s="80">
        <f>ROUND(SUM(AX95:AY95),2)</f>
        <v>0</v>
      </c>
      <c r="AW95" s="81">
        <f>'SO-01 - ELEKTROINŠTALÁCIA'!T119</f>
        <v>46.144359999999999</v>
      </c>
      <c r="AX95" s="80">
        <f>'SO-01 - ELEKTROINŠTALÁCIA'!K35</f>
        <v>0</v>
      </c>
      <c r="AY95" s="80">
        <f>'SO-01 - ELEKTROINŠTALÁCIA'!K36</f>
        <v>0</v>
      </c>
      <c r="AZ95" s="80">
        <f>'SO-01 - ELEKTROINŠTALÁCIA'!K37</f>
        <v>0</v>
      </c>
      <c r="BA95" s="80">
        <f>'SO-01 - ELEKTROINŠTALÁCIA'!K38</f>
        <v>0</v>
      </c>
      <c r="BB95" s="80">
        <f>'SO-01 - ELEKTROINŠTALÁCIA'!F35</f>
        <v>0</v>
      </c>
      <c r="BC95" s="80">
        <f>'SO-01 - ELEKTROINŠTALÁCIA'!F36</f>
        <v>0</v>
      </c>
      <c r="BD95" s="80">
        <f>'SO-01 - ELEKTROINŠTALÁCIA'!F37</f>
        <v>0</v>
      </c>
      <c r="BE95" s="80">
        <f>'SO-01 - ELEKTROINŠTALÁCIA'!F38</f>
        <v>0</v>
      </c>
      <c r="BF95" s="82">
        <f>'SO-01 - ELEKTROINŠTALÁCIA'!F39</f>
        <v>0</v>
      </c>
      <c r="BT95" s="83" t="s">
        <v>81</v>
      </c>
      <c r="BV95" s="83" t="s">
        <v>75</v>
      </c>
      <c r="BW95" s="83" t="s">
        <v>82</v>
      </c>
      <c r="BX95" s="83" t="s">
        <v>5</v>
      </c>
      <c r="CL95" s="83" t="s">
        <v>1</v>
      </c>
      <c r="CM95" s="83" t="s">
        <v>73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</row>
    <row r="97" spans="1:59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</row>
  </sheetData>
  <mergeCells count="40">
    <mergeCell ref="AR2:BG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SO-01 - ELEKTROINŠTALÁCIA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1"/>
  <sheetViews>
    <sheetView showGridLines="0" tabSelected="1" topLeftCell="F114" workbookViewId="0">
      <selection activeCell="J12" sqref="J12"/>
    </sheetView>
  </sheetViews>
  <sheetFormatPr defaultRowHeight="11.25"/>
  <cols>
    <col min="1" max="1" width="8.83203125" style="1" customWidth="1"/>
    <col min="2" max="2" width="1.1640625" style="1" customWidth="1"/>
    <col min="3" max="4" width="4.5" style="1" customWidth="1"/>
    <col min="5" max="5" width="18.33203125" style="1" customWidth="1"/>
    <col min="6" max="6" width="108" style="1" customWidth="1"/>
    <col min="7" max="7" width="8" style="1" customWidth="1"/>
    <col min="8" max="8" width="12.33203125" style="1" customWidth="1"/>
    <col min="9" max="11" width="21.5" style="1" customWidth="1"/>
    <col min="12" max="12" width="16.5" style="1" hidden="1" customWidth="1"/>
    <col min="13" max="13" width="10" style="1" customWidth="1"/>
    <col min="14" max="14" width="11.5" style="1" hidden="1" customWidth="1"/>
    <col min="15" max="15" width="9.1640625" style="1" hidden="1"/>
    <col min="16" max="24" width="15.1640625" style="1" hidden="1" customWidth="1"/>
    <col min="25" max="25" width="13.1640625" style="1" hidden="1" customWidth="1"/>
    <col min="26" max="26" width="17.5" style="1" customWidth="1"/>
    <col min="27" max="27" width="13.1640625" style="1" customWidth="1"/>
    <col min="28" max="28" width="16" style="1" customWidth="1"/>
    <col min="29" max="29" width="11.6640625" style="1" customWidth="1"/>
    <col min="30" max="30" width="16" style="1" customWidth="1"/>
    <col min="31" max="31" width="17.5" style="1" customWidth="1"/>
    <col min="44" max="65" width="9.1640625" style="1" hidden="1"/>
  </cols>
  <sheetData>
    <row r="1" spans="1:46">
      <c r="A1" s="84"/>
    </row>
    <row r="2" spans="1:46" s="1" customFormat="1" ht="36.950000000000003" customHeight="1">
      <c r="M2" s="185" t="s">
        <v>6</v>
      </c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T2" s="14" t="s">
        <v>82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73</v>
      </c>
    </row>
    <row r="4" spans="1:46" s="1" customFormat="1" ht="24.95" customHeight="1">
      <c r="B4" s="17"/>
      <c r="D4" s="18" t="s">
        <v>83</v>
      </c>
      <c r="M4" s="17"/>
      <c r="N4" s="85" t="s">
        <v>10</v>
      </c>
      <c r="AT4" s="14" t="s">
        <v>3</v>
      </c>
    </row>
    <row r="5" spans="1:46" s="1" customFormat="1" ht="6.95" customHeight="1">
      <c r="B5" s="17"/>
      <c r="M5" s="17"/>
    </row>
    <row r="6" spans="1:46" s="1" customFormat="1" ht="12" customHeight="1">
      <c r="B6" s="17"/>
      <c r="D6" s="23" t="s">
        <v>13</v>
      </c>
      <c r="M6" s="17"/>
    </row>
    <row r="7" spans="1:46" s="1" customFormat="1" ht="24" customHeight="1">
      <c r="B7" s="17"/>
      <c r="E7" s="205" t="str">
        <f>'Rekapitulácia stavby'!K6</f>
        <v>ZpS a DSS  -  KYSUCKÉ  NOVÉ  MESTO STAVEBNÉ  ÚPRAVY  A  PRÍSTAVBA  VÝŤAHPRACOVISKO  LITOVELSKÁ</v>
      </c>
      <c r="F7" s="206"/>
      <c r="G7" s="206"/>
      <c r="H7" s="206"/>
      <c r="M7" s="17"/>
    </row>
    <row r="8" spans="1:46" s="2" customFormat="1" ht="12" customHeight="1">
      <c r="A8" s="26"/>
      <c r="B8" s="27"/>
      <c r="C8" s="26"/>
      <c r="D8" s="23" t="s">
        <v>84</v>
      </c>
      <c r="E8" s="26"/>
      <c r="F8" s="26"/>
      <c r="G8" s="26"/>
      <c r="H8" s="26"/>
      <c r="I8" s="26"/>
      <c r="J8" s="26"/>
      <c r="K8" s="26"/>
      <c r="L8" s="26"/>
      <c r="M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4.45" customHeight="1">
      <c r="A9" s="26"/>
      <c r="B9" s="27"/>
      <c r="C9" s="26"/>
      <c r="D9" s="26"/>
      <c r="E9" s="191" t="s">
        <v>85</v>
      </c>
      <c r="F9" s="204"/>
      <c r="G9" s="204"/>
      <c r="H9" s="204"/>
      <c r="I9" s="26"/>
      <c r="J9" s="26"/>
      <c r="K9" s="26"/>
      <c r="L9" s="26"/>
      <c r="M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26"/>
      <c r="M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v>44396</v>
      </c>
      <c r="K12" s="26"/>
      <c r="L12" s="26"/>
      <c r="M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tr">
        <f>IF('Rekapitulácia stavby'!AN10="","",'Rekapitulácia stavby'!AN10)</f>
        <v/>
      </c>
      <c r="K14" s="26"/>
      <c r="L14" s="26"/>
      <c r="M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24</v>
      </c>
      <c r="J15" s="21" t="str">
        <f>IF('Rekapitulácia stavby'!AN11="","",'Rekapitulácia stavby'!AN11)</f>
        <v/>
      </c>
      <c r="K15" s="26"/>
      <c r="L15" s="26"/>
      <c r="M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26"/>
      <c r="M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70" t="str">
        <f>'Rekapitulácia stavby'!E14</f>
        <v xml:space="preserve"> </v>
      </c>
      <c r="F18" s="170"/>
      <c r="G18" s="170"/>
      <c r="H18" s="170"/>
      <c r="I18" s="23" t="s">
        <v>24</v>
      </c>
      <c r="J18" s="21" t="str">
        <f>'Rekapitulácia stavby'!AN14</f>
        <v/>
      </c>
      <c r="K18" s="26"/>
      <c r="L18" s="26"/>
      <c r="M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22</v>
      </c>
      <c r="J20" s="21" t="str">
        <f>IF('Rekapitulácia stavby'!AN16="","",'Rekapitulácia stavby'!AN16)</f>
        <v/>
      </c>
      <c r="K20" s="26"/>
      <c r="L20" s="26"/>
      <c r="M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24</v>
      </c>
      <c r="J21" s="21" t="str">
        <f>IF('Rekapitulácia stavby'!AN17="","",'Rekapitulácia stavby'!AN17)</f>
        <v/>
      </c>
      <c r="K21" s="26"/>
      <c r="L21" s="26"/>
      <c r="M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26"/>
      <c r="M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">
        <v>29</v>
      </c>
      <c r="F24" s="26"/>
      <c r="G24" s="26"/>
      <c r="H24" s="26"/>
      <c r="I24" s="23" t="s">
        <v>24</v>
      </c>
      <c r="J24" s="21" t="s">
        <v>1</v>
      </c>
      <c r="K24" s="26"/>
      <c r="L24" s="26"/>
      <c r="M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30</v>
      </c>
      <c r="E26" s="26"/>
      <c r="F26" s="26"/>
      <c r="G26" s="26"/>
      <c r="H26" s="26"/>
      <c r="I26" s="26"/>
      <c r="J26" s="26"/>
      <c r="K26" s="26"/>
      <c r="L26" s="26"/>
      <c r="M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4.45" customHeight="1">
      <c r="A27" s="86"/>
      <c r="B27" s="87"/>
      <c r="C27" s="86"/>
      <c r="D27" s="86"/>
      <c r="E27" s="173" t="s">
        <v>1</v>
      </c>
      <c r="F27" s="173"/>
      <c r="G27" s="173"/>
      <c r="H27" s="173"/>
      <c r="I27" s="86"/>
      <c r="J27" s="86"/>
      <c r="K27" s="86"/>
      <c r="L27" s="86"/>
      <c r="M27" s="88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60"/>
      <c r="M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2.75">
      <c r="A30" s="26"/>
      <c r="B30" s="27"/>
      <c r="C30" s="26"/>
      <c r="D30" s="26"/>
      <c r="E30" s="23" t="s">
        <v>86</v>
      </c>
      <c r="F30" s="26"/>
      <c r="G30" s="26"/>
      <c r="H30" s="26"/>
      <c r="I30" s="26"/>
      <c r="J30" s="26"/>
      <c r="K30" s="89">
        <f>I96</f>
        <v>0</v>
      </c>
      <c r="L30" s="26"/>
      <c r="M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2.75">
      <c r="A31" s="26"/>
      <c r="B31" s="27"/>
      <c r="C31" s="26"/>
      <c r="D31" s="26"/>
      <c r="E31" s="23" t="s">
        <v>87</v>
      </c>
      <c r="F31" s="26"/>
      <c r="G31" s="26"/>
      <c r="H31" s="26"/>
      <c r="I31" s="26"/>
      <c r="J31" s="26"/>
      <c r="K31" s="89">
        <f>J96</f>
        <v>0</v>
      </c>
      <c r="L31" s="26"/>
      <c r="M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90" t="s">
        <v>31</v>
      </c>
      <c r="E32" s="26"/>
      <c r="F32" s="26"/>
      <c r="G32" s="26"/>
      <c r="H32" s="26"/>
      <c r="I32" s="26"/>
      <c r="J32" s="26"/>
      <c r="K32" s="65">
        <f>ROUND(K119, 2)</f>
        <v>0</v>
      </c>
      <c r="L32" s="26"/>
      <c r="M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5" customHeight="1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60"/>
      <c r="M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26"/>
      <c r="K34" s="30" t="s">
        <v>34</v>
      </c>
      <c r="L34" s="26"/>
      <c r="M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customHeight="1">
      <c r="A35" s="26"/>
      <c r="B35" s="27"/>
      <c r="C35" s="26"/>
      <c r="D35" s="91" t="s">
        <v>35</v>
      </c>
      <c r="E35" s="23" t="s">
        <v>36</v>
      </c>
      <c r="F35" s="89">
        <f>ROUND((SUM(BE119:BE147)),  2)</f>
        <v>0</v>
      </c>
      <c r="G35" s="26"/>
      <c r="H35" s="26"/>
      <c r="I35" s="92">
        <v>0.2</v>
      </c>
      <c r="J35" s="26"/>
      <c r="K35" s="89">
        <f>ROUND(((SUM(BE119:BE147))*I35),  2)</f>
        <v>0</v>
      </c>
      <c r="L35" s="26"/>
      <c r="M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customHeight="1">
      <c r="A36" s="26"/>
      <c r="B36" s="27"/>
      <c r="C36" s="26"/>
      <c r="D36" s="26"/>
      <c r="E36" s="23" t="s">
        <v>37</v>
      </c>
      <c r="F36" s="89">
        <f>ROUND((SUM(BF119:BF147)),  2)</f>
        <v>0</v>
      </c>
      <c r="G36" s="26"/>
      <c r="H36" s="26"/>
      <c r="I36" s="92">
        <v>0.2</v>
      </c>
      <c r="J36" s="26"/>
      <c r="K36" s="89">
        <f>ROUND(((SUM(BF119:BF147))*I36),  2)</f>
        <v>0</v>
      </c>
      <c r="L36" s="26"/>
      <c r="M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38</v>
      </c>
      <c r="F37" s="89">
        <f>ROUND((SUM(BG119:BG147)),  2)</f>
        <v>0</v>
      </c>
      <c r="G37" s="26"/>
      <c r="H37" s="26"/>
      <c r="I37" s="92">
        <v>0.2</v>
      </c>
      <c r="J37" s="26"/>
      <c r="K37" s="89">
        <f>0</f>
        <v>0</v>
      </c>
      <c r="L37" s="26"/>
      <c r="M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hidden="1" customHeight="1">
      <c r="A38" s="26"/>
      <c r="B38" s="27"/>
      <c r="C38" s="26"/>
      <c r="D38" s="26"/>
      <c r="E38" s="23" t="s">
        <v>39</v>
      </c>
      <c r="F38" s="89">
        <f>ROUND((SUM(BH119:BH147)),  2)</f>
        <v>0</v>
      </c>
      <c r="G38" s="26"/>
      <c r="H38" s="26"/>
      <c r="I38" s="92">
        <v>0.2</v>
      </c>
      <c r="J38" s="26"/>
      <c r="K38" s="89">
        <f>0</f>
        <v>0</v>
      </c>
      <c r="L38" s="26"/>
      <c r="M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5" hidden="1" customHeight="1">
      <c r="A39" s="26"/>
      <c r="B39" s="27"/>
      <c r="C39" s="26"/>
      <c r="D39" s="26"/>
      <c r="E39" s="23" t="s">
        <v>40</v>
      </c>
      <c r="F39" s="89">
        <f>ROUND((SUM(BI119:BI147)),  2)</f>
        <v>0</v>
      </c>
      <c r="G39" s="26"/>
      <c r="H39" s="26"/>
      <c r="I39" s="92">
        <v>0</v>
      </c>
      <c r="J39" s="26"/>
      <c r="K39" s="89">
        <f>0</f>
        <v>0</v>
      </c>
      <c r="L39" s="26"/>
      <c r="M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93"/>
      <c r="D41" s="94" t="s">
        <v>41</v>
      </c>
      <c r="E41" s="54"/>
      <c r="F41" s="54"/>
      <c r="G41" s="95" t="s">
        <v>42</v>
      </c>
      <c r="H41" s="96" t="s">
        <v>43</v>
      </c>
      <c r="I41" s="54"/>
      <c r="J41" s="54"/>
      <c r="K41" s="97">
        <f>SUM(K32:K39)</f>
        <v>0</v>
      </c>
      <c r="L41" s="98"/>
      <c r="M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5" customHeight="1">
      <c r="B43" s="17"/>
      <c r="M43" s="17"/>
    </row>
    <row r="44" spans="1:31" s="1" customFormat="1" ht="14.45" customHeight="1">
      <c r="B44" s="17"/>
      <c r="M44" s="17"/>
    </row>
    <row r="45" spans="1:31" s="1" customFormat="1" ht="14.45" customHeight="1">
      <c r="B45" s="17"/>
      <c r="M45" s="17"/>
    </row>
    <row r="46" spans="1:31" s="1" customFormat="1" ht="14.45" customHeight="1">
      <c r="B46" s="17"/>
      <c r="M46" s="17"/>
    </row>
    <row r="47" spans="1:31" s="1" customFormat="1" ht="14.45" customHeight="1">
      <c r="B47" s="17"/>
      <c r="M47" s="17"/>
    </row>
    <row r="48" spans="1:31" s="1" customFormat="1" ht="14.45" customHeight="1">
      <c r="B48" s="17"/>
      <c r="M48" s="17"/>
    </row>
    <row r="49" spans="1:31" s="1" customFormat="1" ht="14.45" customHeight="1">
      <c r="B49" s="17"/>
      <c r="M49" s="17"/>
    </row>
    <row r="50" spans="1:31" s="2" customFormat="1" ht="14.4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8"/>
      <c r="M50" s="36"/>
    </row>
    <row r="51" spans="1:31">
      <c r="B51" s="17"/>
      <c r="M51" s="17"/>
    </row>
    <row r="52" spans="1:31">
      <c r="B52" s="17"/>
      <c r="M52" s="17"/>
    </row>
    <row r="53" spans="1:31">
      <c r="B53" s="17"/>
      <c r="M53" s="17"/>
    </row>
    <row r="54" spans="1:31">
      <c r="B54" s="17"/>
      <c r="M54" s="17"/>
    </row>
    <row r="55" spans="1:31">
      <c r="B55" s="17"/>
      <c r="M55" s="17"/>
    </row>
    <row r="56" spans="1:31">
      <c r="B56" s="17"/>
      <c r="M56" s="17"/>
    </row>
    <row r="57" spans="1:31">
      <c r="B57" s="17"/>
      <c r="M57" s="17"/>
    </row>
    <row r="58" spans="1:31">
      <c r="B58" s="17"/>
      <c r="M58" s="17"/>
    </row>
    <row r="59" spans="1:31">
      <c r="B59" s="17"/>
      <c r="M59" s="17"/>
    </row>
    <row r="60" spans="1:31">
      <c r="B60" s="17"/>
      <c r="M60" s="17"/>
    </row>
    <row r="61" spans="1:31" s="2" customFormat="1" ht="12.75">
      <c r="A61" s="26"/>
      <c r="B61" s="27"/>
      <c r="C61" s="26"/>
      <c r="D61" s="39" t="s">
        <v>46</v>
      </c>
      <c r="E61" s="29"/>
      <c r="F61" s="99" t="s">
        <v>47</v>
      </c>
      <c r="G61" s="39" t="s">
        <v>46</v>
      </c>
      <c r="H61" s="29"/>
      <c r="I61" s="29"/>
      <c r="J61" s="100" t="s">
        <v>47</v>
      </c>
      <c r="K61" s="29"/>
      <c r="L61" s="29"/>
      <c r="M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M62" s="17"/>
    </row>
    <row r="63" spans="1:31">
      <c r="B63" s="17"/>
      <c r="M63" s="17"/>
    </row>
    <row r="64" spans="1:31">
      <c r="B64" s="17"/>
      <c r="M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40"/>
      <c r="M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M66" s="17"/>
    </row>
    <row r="67" spans="1:31">
      <c r="B67" s="17"/>
      <c r="M67" s="17"/>
    </row>
    <row r="68" spans="1:31">
      <c r="B68" s="17"/>
      <c r="M68" s="17"/>
    </row>
    <row r="69" spans="1:31">
      <c r="B69" s="17"/>
      <c r="M69" s="17"/>
    </row>
    <row r="70" spans="1:31">
      <c r="B70" s="17"/>
      <c r="M70" s="17"/>
    </row>
    <row r="71" spans="1:31">
      <c r="B71" s="17"/>
      <c r="M71" s="17"/>
    </row>
    <row r="72" spans="1:31">
      <c r="B72" s="17"/>
      <c r="M72" s="17"/>
    </row>
    <row r="73" spans="1:31">
      <c r="B73" s="17"/>
      <c r="M73" s="17"/>
    </row>
    <row r="74" spans="1:31">
      <c r="B74" s="17"/>
      <c r="M74" s="17"/>
    </row>
    <row r="75" spans="1:31">
      <c r="B75" s="17"/>
      <c r="M75" s="17"/>
    </row>
    <row r="76" spans="1:31" s="2" customFormat="1" ht="12.75">
      <c r="A76" s="26"/>
      <c r="B76" s="27"/>
      <c r="C76" s="26"/>
      <c r="D76" s="39" t="s">
        <v>46</v>
      </c>
      <c r="E76" s="29"/>
      <c r="F76" s="99" t="s">
        <v>47</v>
      </c>
      <c r="G76" s="39" t="s">
        <v>46</v>
      </c>
      <c r="H76" s="29"/>
      <c r="I76" s="29"/>
      <c r="J76" s="100" t="s">
        <v>47</v>
      </c>
      <c r="K76" s="29"/>
      <c r="L76" s="29"/>
      <c r="M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88</v>
      </c>
      <c r="D82" s="26"/>
      <c r="E82" s="26"/>
      <c r="F82" s="26"/>
      <c r="G82" s="26"/>
      <c r="H82" s="26"/>
      <c r="I82" s="26"/>
      <c r="J82" s="26"/>
      <c r="K82" s="26"/>
      <c r="L82" s="26"/>
      <c r="M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26"/>
      <c r="M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4" hidden="1" customHeight="1">
      <c r="A85" s="26"/>
      <c r="B85" s="27"/>
      <c r="C85" s="26"/>
      <c r="D85" s="26"/>
      <c r="E85" s="205" t="str">
        <f>E7</f>
        <v>ZpS a DSS  -  KYSUCKÉ  NOVÉ  MESTO STAVEBNÉ  ÚPRAVY  A  PRÍSTAVBA  VÝŤAHPRACOVISKO  LITOVELSKÁ</v>
      </c>
      <c r="F85" s="206"/>
      <c r="G85" s="206"/>
      <c r="H85" s="206"/>
      <c r="I85" s="26"/>
      <c r="J85" s="26"/>
      <c r="K85" s="26"/>
      <c r="L85" s="26"/>
      <c r="M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84</v>
      </c>
      <c r="D86" s="26"/>
      <c r="E86" s="26"/>
      <c r="F86" s="26"/>
      <c r="G86" s="26"/>
      <c r="H86" s="26"/>
      <c r="I86" s="26"/>
      <c r="J86" s="26"/>
      <c r="K86" s="26"/>
      <c r="L86" s="26"/>
      <c r="M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4.45" hidden="1" customHeight="1">
      <c r="A87" s="26"/>
      <c r="B87" s="27"/>
      <c r="C87" s="26"/>
      <c r="D87" s="26"/>
      <c r="E87" s="191" t="str">
        <f>E9</f>
        <v>SO-01 - ELEKTROINŠTALÁCIA</v>
      </c>
      <c r="F87" s="204"/>
      <c r="G87" s="204"/>
      <c r="H87" s="204"/>
      <c r="I87" s="26"/>
      <c r="J87" s="26"/>
      <c r="K87" s="26"/>
      <c r="L87" s="26"/>
      <c r="M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KYSUCKÉ  NOVÉ  MESTO</v>
      </c>
      <c r="G89" s="26"/>
      <c r="H89" s="26"/>
      <c r="I89" s="23" t="s">
        <v>19</v>
      </c>
      <c r="J89" s="49">
        <f>IF(J12="","",J12)</f>
        <v>44396</v>
      </c>
      <c r="K89" s="26"/>
      <c r="L89" s="26"/>
      <c r="M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6" hidden="1" customHeight="1">
      <c r="A91" s="26"/>
      <c r="B91" s="27"/>
      <c r="C91" s="23" t="s">
        <v>21</v>
      </c>
      <c r="D91" s="26"/>
      <c r="E91" s="26"/>
      <c r="F91" s="21" t="str">
        <f>E15</f>
        <v xml:space="preserve"> </v>
      </c>
      <c r="G91" s="26"/>
      <c r="H91" s="26"/>
      <c r="I91" s="23" t="s">
        <v>26</v>
      </c>
      <c r="J91" s="24" t="str">
        <f>E21</f>
        <v xml:space="preserve"> </v>
      </c>
      <c r="K91" s="26"/>
      <c r="L91" s="26"/>
      <c r="M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6.45" hidden="1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>PBELEKTRIK, Peter Baránek</v>
      </c>
      <c r="K92" s="26"/>
      <c r="L92" s="26"/>
      <c r="M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1" t="s">
        <v>89</v>
      </c>
      <c r="D94" s="93"/>
      <c r="E94" s="93"/>
      <c r="F94" s="93"/>
      <c r="G94" s="93"/>
      <c r="H94" s="93"/>
      <c r="I94" s="102" t="s">
        <v>90</v>
      </c>
      <c r="J94" s="102" t="s">
        <v>91</v>
      </c>
      <c r="K94" s="102" t="s">
        <v>92</v>
      </c>
      <c r="L94" s="93"/>
      <c r="M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3" t="s">
        <v>93</v>
      </c>
      <c r="D96" s="26"/>
      <c r="E96" s="26"/>
      <c r="F96" s="26"/>
      <c r="G96" s="26"/>
      <c r="H96" s="26"/>
      <c r="I96" s="65">
        <f t="shared" ref="I96:J98" si="0">Q119</f>
        <v>0</v>
      </c>
      <c r="J96" s="65">
        <f t="shared" si="0"/>
        <v>0</v>
      </c>
      <c r="K96" s="65">
        <f>K119</f>
        <v>0</v>
      </c>
      <c r="L96" s="26"/>
      <c r="M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94</v>
      </c>
    </row>
    <row r="97" spans="1:31" s="9" customFormat="1" ht="24.95" hidden="1" customHeight="1">
      <c r="B97" s="104"/>
      <c r="D97" s="105" t="s">
        <v>95</v>
      </c>
      <c r="E97" s="106"/>
      <c r="F97" s="106"/>
      <c r="G97" s="106"/>
      <c r="H97" s="106"/>
      <c r="I97" s="107">
        <f t="shared" si="0"/>
        <v>0</v>
      </c>
      <c r="J97" s="107">
        <f t="shared" si="0"/>
        <v>0</v>
      </c>
      <c r="K97" s="107">
        <f>K120</f>
        <v>0</v>
      </c>
      <c r="M97" s="104"/>
    </row>
    <row r="98" spans="1:31" s="10" customFormat="1" ht="19.899999999999999" hidden="1" customHeight="1">
      <c r="B98" s="108"/>
      <c r="D98" s="109" t="s">
        <v>96</v>
      </c>
      <c r="E98" s="110"/>
      <c r="F98" s="110"/>
      <c r="G98" s="110"/>
      <c r="H98" s="110"/>
      <c r="I98" s="111">
        <f t="shared" si="0"/>
        <v>0</v>
      </c>
      <c r="J98" s="111">
        <f t="shared" si="0"/>
        <v>0</v>
      </c>
      <c r="K98" s="111">
        <f>K121</f>
        <v>0</v>
      </c>
      <c r="M98" s="108"/>
    </row>
    <row r="99" spans="1:31" s="10" customFormat="1" ht="19.899999999999999" hidden="1" customHeight="1">
      <c r="B99" s="108"/>
      <c r="D99" s="109" t="s">
        <v>97</v>
      </c>
      <c r="E99" s="110"/>
      <c r="F99" s="110"/>
      <c r="G99" s="110"/>
      <c r="H99" s="110"/>
      <c r="I99" s="111">
        <f>Q143</f>
        <v>0</v>
      </c>
      <c r="J99" s="111">
        <f>R143</f>
        <v>0</v>
      </c>
      <c r="K99" s="111">
        <f>K143</f>
        <v>0</v>
      </c>
      <c r="M99" s="108"/>
    </row>
    <row r="100" spans="1:31" s="2" customFormat="1" ht="21.75" hidden="1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6.95" hidden="1" customHeight="1">
      <c r="A101" s="26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idden="1"/>
    <row r="103" spans="1:31" hidden="1"/>
    <row r="104" spans="1:31" hidden="1"/>
    <row r="105" spans="1:31" s="2" customFormat="1" ht="6.95" customHeight="1">
      <c r="A105" s="26"/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4.95" customHeight="1">
      <c r="A106" s="26"/>
      <c r="B106" s="27"/>
      <c r="C106" s="18" t="s">
        <v>98</v>
      </c>
      <c r="D106" s="26"/>
      <c r="E106" s="26"/>
      <c r="F106" s="26"/>
      <c r="G106" s="26"/>
      <c r="H106" s="26"/>
      <c r="I106" s="26"/>
      <c r="J106" s="26"/>
      <c r="K106" s="26"/>
      <c r="L106" s="26"/>
      <c r="M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5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2" customHeight="1">
      <c r="A108" s="26"/>
      <c r="B108" s="27"/>
      <c r="C108" s="23" t="s">
        <v>13</v>
      </c>
      <c r="D108" s="26"/>
      <c r="E108" s="26"/>
      <c r="F108" s="26"/>
      <c r="G108" s="26"/>
      <c r="H108" s="26"/>
      <c r="I108" s="26"/>
      <c r="J108" s="26"/>
      <c r="K108" s="26"/>
      <c r="L108" s="26"/>
      <c r="M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24" customHeight="1">
      <c r="A109" s="26"/>
      <c r="B109" s="27"/>
      <c r="C109" s="26"/>
      <c r="D109" s="26"/>
      <c r="E109" s="205" t="str">
        <f>E7</f>
        <v>ZpS a DSS  -  KYSUCKÉ  NOVÉ  MESTO STAVEBNÉ  ÚPRAVY  A  PRÍSTAVBA  VÝŤAHPRACOVISKO  LITOVELSKÁ</v>
      </c>
      <c r="F109" s="206"/>
      <c r="G109" s="206"/>
      <c r="H109" s="206"/>
      <c r="I109" s="26"/>
      <c r="J109" s="26"/>
      <c r="K109" s="26"/>
      <c r="L109" s="26"/>
      <c r="M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84</v>
      </c>
      <c r="D110" s="26"/>
      <c r="E110" s="26"/>
      <c r="F110" s="26"/>
      <c r="G110" s="26"/>
      <c r="H110" s="26"/>
      <c r="I110" s="26"/>
      <c r="J110" s="26"/>
      <c r="K110" s="26"/>
      <c r="L110" s="26"/>
      <c r="M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4.45" customHeight="1">
      <c r="A111" s="26"/>
      <c r="B111" s="27"/>
      <c r="C111" s="26"/>
      <c r="D111" s="26"/>
      <c r="E111" s="191" t="str">
        <f>E9</f>
        <v>SO-01 - ELEKTROINŠTALÁCIA</v>
      </c>
      <c r="F111" s="204"/>
      <c r="G111" s="204"/>
      <c r="H111" s="204"/>
      <c r="I111" s="26"/>
      <c r="J111" s="26"/>
      <c r="K111" s="26"/>
      <c r="L111" s="26"/>
      <c r="M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17</v>
      </c>
      <c r="D113" s="26"/>
      <c r="E113" s="26"/>
      <c r="F113" s="21" t="str">
        <f>F12</f>
        <v>KYSUCKÉ  NOVÉ  MESTO</v>
      </c>
      <c r="G113" s="26"/>
      <c r="H113" s="26"/>
      <c r="I113" s="23" t="s">
        <v>19</v>
      </c>
      <c r="J113" s="49">
        <v>44396</v>
      </c>
      <c r="K113" s="26"/>
      <c r="L113" s="26"/>
      <c r="M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6" customHeight="1">
      <c r="A115" s="26"/>
      <c r="B115" s="27"/>
      <c r="C115" s="23" t="s">
        <v>21</v>
      </c>
      <c r="D115" s="26"/>
      <c r="E115" s="26"/>
      <c r="F115" s="21" t="str">
        <f>E15</f>
        <v xml:space="preserve"> </v>
      </c>
      <c r="G115" s="26"/>
      <c r="H115" s="26"/>
      <c r="I115" s="23" t="s">
        <v>26</v>
      </c>
      <c r="J115" s="24" t="str">
        <f>E21</f>
        <v xml:space="preserve"> </v>
      </c>
      <c r="K115" s="26"/>
      <c r="L115" s="26"/>
      <c r="M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26.45" customHeight="1">
      <c r="A116" s="26"/>
      <c r="B116" s="27"/>
      <c r="C116" s="23" t="s">
        <v>25</v>
      </c>
      <c r="D116" s="26"/>
      <c r="E116" s="26"/>
      <c r="F116" s="21" t="str">
        <f>IF(E18="","",E18)</f>
        <v xml:space="preserve"> </v>
      </c>
      <c r="G116" s="26"/>
      <c r="H116" s="26"/>
      <c r="I116" s="23" t="s">
        <v>28</v>
      </c>
      <c r="J116" s="24" t="str">
        <f>E24</f>
        <v>PBELEKTRIK, Peter Baránek</v>
      </c>
      <c r="K116" s="26"/>
      <c r="L116" s="26"/>
      <c r="M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0.3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11" customFormat="1" ht="29.25" customHeight="1">
      <c r="A118" s="112"/>
      <c r="B118" s="113"/>
      <c r="C118" s="114" t="s">
        <v>99</v>
      </c>
      <c r="D118" s="115" t="s">
        <v>56</v>
      </c>
      <c r="E118" s="115" t="s">
        <v>52</v>
      </c>
      <c r="F118" s="115" t="s">
        <v>53</v>
      </c>
      <c r="G118" s="115" t="s">
        <v>100</v>
      </c>
      <c r="H118" s="115" t="s">
        <v>101</v>
      </c>
      <c r="I118" s="115" t="s">
        <v>102</v>
      </c>
      <c r="J118" s="115" t="s">
        <v>103</v>
      </c>
      <c r="K118" s="116" t="s">
        <v>92</v>
      </c>
      <c r="L118" s="117" t="s">
        <v>104</v>
      </c>
      <c r="M118" s="118"/>
      <c r="N118" s="56" t="s">
        <v>1</v>
      </c>
      <c r="O118" s="57" t="s">
        <v>35</v>
      </c>
      <c r="P118" s="57" t="s">
        <v>105</v>
      </c>
      <c r="Q118" s="57" t="s">
        <v>106</v>
      </c>
      <c r="R118" s="57" t="s">
        <v>107</v>
      </c>
      <c r="S118" s="57" t="s">
        <v>108</v>
      </c>
      <c r="T118" s="57" t="s">
        <v>109</v>
      </c>
      <c r="U118" s="57" t="s">
        <v>110</v>
      </c>
      <c r="V118" s="57" t="s">
        <v>111</v>
      </c>
      <c r="W118" s="57" t="s">
        <v>112</v>
      </c>
      <c r="X118" s="58" t="s">
        <v>113</v>
      </c>
      <c r="Y118" s="112"/>
      <c r="Z118" s="112"/>
      <c r="AA118" s="112"/>
      <c r="AB118" s="112"/>
      <c r="AC118" s="112"/>
      <c r="AD118" s="112"/>
      <c r="AE118" s="112"/>
    </row>
    <row r="119" spans="1:65" s="2" customFormat="1" ht="22.9" customHeight="1">
      <c r="A119" s="26"/>
      <c r="B119" s="27"/>
      <c r="C119" s="63" t="s">
        <v>93</v>
      </c>
      <c r="D119" s="26"/>
      <c r="E119" s="26"/>
      <c r="F119" s="26"/>
      <c r="G119" s="26"/>
      <c r="H119" s="26"/>
      <c r="I119" s="26"/>
      <c r="J119" s="26"/>
      <c r="K119" s="119">
        <f>BK119</f>
        <v>0</v>
      </c>
      <c r="L119" s="26"/>
      <c r="M119" s="27"/>
      <c r="N119" s="59"/>
      <c r="O119" s="50"/>
      <c r="P119" s="60"/>
      <c r="Q119" s="120">
        <f>Q120</f>
        <v>0</v>
      </c>
      <c r="R119" s="120">
        <f>R120</f>
        <v>0</v>
      </c>
      <c r="S119" s="60"/>
      <c r="T119" s="121">
        <f>T120</f>
        <v>46.144359999999999</v>
      </c>
      <c r="U119" s="60"/>
      <c r="V119" s="121">
        <f>V120</f>
        <v>4.7490000000000004E-2</v>
      </c>
      <c r="W119" s="60"/>
      <c r="X119" s="122">
        <f>X120</f>
        <v>0</v>
      </c>
      <c r="Y119" s="26"/>
      <c r="Z119" s="26"/>
      <c r="AA119" s="26"/>
      <c r="AB119" s="26"/>
      <c r="AC119" s="26"/>
      <c r="AD119" s="26"/>
      <c r="AE119" s="26"/>
      <c r="AT119" s="14" t="s">
        <v>72</v>
      </c>
      <c r="AU119" s="14" t="s">
        <v>94</v>
      </c>
      <c r="BK119" s="123">
        <f>BK120</f>
        <v>0</v>
      </c>
    </row>
    <row r="120" spans="1:65" s="12" customFormat="1" ht="25.9" customHeight="1">
      <c r="B120" s="124"/>
      <c r="D120" s="125" t="s">
        <v>72</v>
      </c>
      <c r="E120" s="126" t="s">
        <v>114</v>
      </c>
      <c r="F120" s="126" t="s">
        <v>115</v>
      </c>
      <c r="K120" s="127">
        <f>BK120</f>
        <v>0</v>
      </c>
      <c r="M120" s="124"/>
      <c r="N120" s="128"/>
      <c r="O120" s="129"/>
      <c r="P120" s="129"/>
      <c r="Q120" s="130">
        <f>Q121+Q143</f>
        <v>0</v>
      </c>
      <c r="R120" s="130">
        <f>R121+R143</f>
        <v>0</v>
      </c>
      <c r="S120" s="129"/>
      <c r="T120" s="131">
        <f>T121+T143</f>
        <v>46.144359999999999</v>
      </c>
      <c r="U120" s="129"/>
      <c r="V120" s="131">
        <f>V121+V143</f>
        <v>4.7490000000000004E-2</v>
      </c>
      <c r="W120" s="129"/>
      <c r="X120" s="132">
        <f>X121+X143</f>
        <v>0</v>
      </c>
      <c r="AR120" s="125" t="s">
        <v>116</v>
      </c>
      <c r="AT120" s="133" t="s">
        <v>72</v>
      </c>
      <c r="AU120" s="133" t="s">
        <v>73</v>
      </c>
      <c r="AY120" s="125" t="s">
        <v>117</v>
      </c>
      <c r="BK120" s="134">
        <f>BK121+BK143</f>
        <v>0</v>
      </c>
    </row>
    <row r="121" spans="1:65" s="12" customFormat="1" ht="22.9" customHeight="1">
      <c r="B121" s="124"/>
      <c r="D121" s="125" t="s">
        <v>72</v>
      </c>
      <c r="E121" s="165" t="s">
        <v>118</v>
      </c>
      <c r="F121" s="135" t="s">
        <v>119</v>
      </c>
      <c r="K121" s="136">
        <f>SUM(K122:K142)</f>
        <v>0</v>
      </c>
      <c r="M121" s="124"/>
      <c r="N121" s="128"/>
      <c r="O121" s="129"/>
      <c r="P121" s="129"/>
      <c r="Q121" s="130">
        <f>SUM(Q122:Q142)</f>
        <v>0</v>
      </c>
      <c r="R121" s="130">
        <f>SUM(R122:R142)</f>
        <v>0</v>
      </c>
      <c r="S121" s="129"/>
      <c r="T121" s="131">
        <f>SUM(T122:T142)</f>
        <v>37.72936</v>
      </c>
      <c r="U121" s="129"/>
      <c r="V121" s="131">
        <f>SUM(V122:V142)</f>
        <v>3.594E-2</v>
      </c>
      <c r="W121" s="129"/>
      <c r="X121" s="132">
        <f>SUM(X122:X142)</f>
        <v>0</v>
      </c>
      <c r="AR121" s="125" t="s">
        <v>116</v>
      </c>
      <c r="AT121" s="133" t="s">
        <v>72</v>
      </c>
      <c r="AU121" s="133" t="s">
        <v>81</v>
      </c>
      <c r="AY121" s="125" t="s">
        <v>117</v>
      </c>
      <c r="BK121" s="134">
        <f>SUM(BK122:BK142)</f>
        <v>0</v>
      </c>
    </row>
    <row r="122" spans="1:65" s="2" customFormat="1" ht="13.9" customHeight="1">
      <c r="A122" s="26"/>
      <c r="B122" s="137"/>
      <c r="C122" s="138" t="s">
        <v>81</v>
      </c>
      <c r="D122" s="138" t="s">
        <v>120</v>
      </c>
      <c r="E122" s="166" t="s">
        <v>121</v>
      </c>
      <c r="F122" s="140" t="s">
        <v>122</v>
      </c>
      <c r="G122" s="141" t="s">
        <v>123</v>
      </c>
      <c r="H122" s="142">
        <v>35</v>
      </c>
      <c r="I122" s="142"/>
      <c r="J122" s="142"/>
      <c r="K122" s="142">
        <f t="shared" ref="K122:K128" si="1">ROUND(P122*H122,3)</f>
        <v>0</v>
      </c>
      <c r="L122" s="143"/>
      <c r="M122" s="27"/>
      <c r="N122" s="144" t="s">
        <v>1</v>
      </c>
      <c r="O122" s="145" t="s">
        <v>37</v>
      </c>
      <c r="P122" s="146">
        <f t="shared" ref="P122:P128" si="2">I122+J122</f>
        <v>0</v>
      </c>
      <c r="Q122" s="146">
        <f t="shared" ref="Q122:Q128" si="3">ROUND(I122*H122,3)</f>
        <v>0</v>
      </c>
      <c r="R122" s="146">
        <f t="shared" ref="R122:R128" si="4">ROUND(J122*H122,3)</f>
        <v>0</v>
      </c>
      <c r="S122" s="147">
        <v>0.13500000000000001</v>
      </c>
      <c r="T122" s="147">
        <f t="shared" ref="T122:T128" si="5">S122*H122</f>
        <v>4.7250000000000005</v>
      </c>
      <c r="U122" s="147">
        <v>0</v>
      </c>
      <c r="V122" s="147">
        <f t="shared" ref="V122:V128" si="6">U122*H122</f>
        <v>0</v>
      </c>
      <c r="W122" s="147">
        <v>0</v>
      </c>
      <c r="X122" s="148">
        <f t="shared" ref="X122:X128" si="7">W122*H122</f>
        <v>0</v>
      </c>
      <c r="Y122" s="26"/>
      <c r="Z122" s="26"/>
      <c r="AA122" s="26"/>
      <c r="AB122" s="26"/>
      <c r="AC122" s="26"/>
      <c r="AD122" s="26"/>
      <c r="AE122" s="26"/>
      <c r="AR122" s="149" t="s">
        <v>124</v>
      </c>
      <c r="AT122" s="149" t="s">
        <v>120</v>
      </c>
      <c r="AU122" s="149" t="s">
        <v>125</v>
      </c>
      <c r="AY122" s="14" t="s">
        <v>117</v>
      </c>
      <c r="BE122" s="150">
        <f t="shared" ref="BE122:BE128" si="8">IF(O122="základná",K122,0)</f>
        <v>0</v>
      </c>
      <c r="BF122" s="150">
        <f t="shared" ref="BF122:BF128" si="9">IF(O122="znížená",K122,0)</f>
        <v>0</v>
      </c>
      <c r="BG122" s="150">
        <f t="shared" ref="BG122:BG128" si="10">IF(O122="zákl. prenesená",K122,0)</f>
        <v>0</v>
      </c>
      <c r="BH122" s="150">
        <f t="shared" ref="BH122:BH128" si="11">IF(O122="zníž. prenesená",K122,0)</f>
        <v>0</v>
      </c>
      <c r="BI122" s="150">
        <f t="shared" ref="BI122:BI128" si="12">IF(O122="nulová",K122,0)</f>
        <v>0</v>
      </c>
      <c r="BJ122" s="14" t="s">
        <v>125</v>
      </c>
      <c r="BK122" s="151">
        <f t="shared" ref="BK122:BK128" si="13">ROUND(P122*H122,3)</f>
        <v>0</v>
      </c>
      <c r="BL122" s="14" t="s">
        <v>124</v>
      </c>
      <c r="BM122" s="149" t="s">
        <v>126</v>
      </c>
    </row>
    <row r="123" spans="1:65" s="2" customFormat="1" ht="13.9" customHeight="1">
      <c r="A123" s="26"/>
      <c r="B123" s="137"/>
      <c r="C123" s="152" t="s">
        <v>125</v>
      </c>
      <c r="D123" s="152" t="s">
        <v>114</v>
      </c>
      <c r="E123" s="167" t="s">
        <v>127</v>
      </c>
      <c r="F123" s="154" t="s">
        <v>128</v>
      </c>
      <c r="G123" s="155" t="s">
        <v>123</v>
      </c>
      <c r="H123" s="156">
        <v>35</v>
      </c>
      <c r="I123" s="156"/>
      <c r="J123" s="157"/>
      <c r="K123" s="156">
        <f t="shared" si="1"/>
        <v>0</v>
      </c>
      <c r="L123" s="157"/>
      <c r="M123" s="158"/>
      <c r="N123" s="159" t="s">
        <v>1</v>
      </c>
      <c r="O123" s="145" t="s">
        <v>37</v>
      </c>
      <c r="P123" s="146">
        <f t="shared" si="2"/>
        <v>0</v>
      </c>
      <c r="Q123" s="146">
        <f t="shared" si="3"/>
        <v>0</v>
      </c>
      <c r="R123" s="146">
        <f t="shared" si="4"/>
        <v>0</v>
      </c>
      <c r="S123" s="147">
        <v>0</v>
      </c>
      <c r="T123" s="147">
        <f t="shared" si="5"/>
        <v>0</v>
      </c>
      <c r="U123" s="147">
        <v>3.4000000000000002E-4</v>
      </c>
      <c r="V123" s="147">
        <f t="shared" si="6"/>
        <v>1.1900000000000001E-2</v>
      </c>
      <c r="W123" s="147">
        <v>0</v>
      </c>
      <c r="X123" s="148">
        <f t="shared" si="7"/>
        <v>0</v>
      </c>
      <c r="Y123" s="26"/>
      <c r="Z123" s="26"/>
      <c r="AA123" s="26"/>
      <c r="AB123" s="26"/>
      <c r="AC123" s="26"/>
      <c r="AD123" s="26"/>
      <c r="AE123" s="26"/>
      <c r="AR123" s="149" t="s">
        <v>129</v>
      </c>
      <c r="AT123" s="149" t="s">
        <v>114</v>
      </c>
      <c r="AU123" s="149" t="s">
        <v>125</v>
      </c>
      <c r="AY123" s="14" t="s">
        <v>117</v>
      </c>
      <c r="BE123" s="150">
        <f t="shared" si="8"/>
        <v>0</v>
      </c>
      <c r="BF123" s="150">
        <f t="shared" si="9"/>
        <v>0</v>
      </c>
      <c r="BG123" s="150">
        <f t="shared" si="10"/>
        <v>0</v>
      </c>
      <c r="BH123" s="150">
        <f t="shared" si="11"/>
        <v>0</v>
      </c>
      <c r="BI123" s="150">
        <f t="shared" si="12"/>
        <v>0</v>
      </c>
      <c r="BJ123" s="14" t="s">
        <v>125</v>
      </c>
      <c r="BK123" s="151">
        <f t="shared" si="13"/>
        <v>0</v>
      </c>
      <c r="BL123" s="14" t="s">
        <v>129</v>
      </c>
      <c r="BM123" s="149" t="s">
        <v>130</v>
      </c>
    </row>
    <row r="124" spans="1:65" s="2" customFormat="1" ht="13.9" customHeight="1">
      <c r="A124" s="26"/>
      <c r="B124" s="137"/>
      <c r="C124" s="138" t="s">
        <v>116</v>
      </c>
      <c r="D124" s="138" t="s">
        <v>120</v>
      </c>
      <c r="E124" s="166" t="s">
        <v>131</v>
      </c>
      <c r="F124" s="140" t="s">
        <v>132</v>
      </c>
      <c r="G124" s="141" t="s">
        <v>133</v>
      </c>
      <c r="H124" s="142">
        <v>5</v>
      </c>
      <c r="I124" s="142"/>
      <c r="J124" s="142"/>
      <c r="K124" s="142">
        <f t="shared" si="1"/>
        <v>0</v>
      </c>
      <c r="L124" s="143"/>
      <c r="M124" s="27"/>
      <c r="N124" s="144" t="s">
        <v>1</v>
      </c>
      <c r="O124" s="145" t="s">
        <v>37</v>
      </c>
      <c r="P124" s="146">
        <f t="shared" si="2"/>
        <v>0</v>
      </c>
      <c r="Q124" s="146">
        <f t="shared" si="3"/>
        <v>0</v>
      </c>
      <c r="R124" s="146">
        <f t="shared" si="4"/>
        <v>0</v>
      </c>
      <c r="S124" s="147">
        <v>5.3999999999999999E-2</v>
      </c>
      <c r="T124" s="147">
        <f t="shared" si="5"/>
        <v>0.27</v>
      </c>
      <c r="U124" s="147">
        <v>0</v>
      </c>
      <c r="V124" s="147">
        <f t="shared" si="6"/>
        <v>0</v>
      </c>
      <c r="W124" s="147">
        <v>0</v>
      </c>
      <c r="X124" s="148">
        <f t="shared" si="7"/>
        <v>0</v>
      </c>
      <c r="Y124" s="26"/>
      <c r="Z124" s="26"/>
      <c r="AA124" s="26"/>
      <c r="AB124" s="26"/>
      <c r="AC124" s="26"/>
      <c r="AD124" s="26"/>
      <c r="AE124" s="26"/>
      <c r="AR124" s="149" t="s">
        <v>124</v>
      </c>
      <c r="AT124" s="149" t="s">
        <v>120</v>
      </c>
      <c r="AU124" s="149" t="s">
        <v>125</v>
      </c>
      <c r="AY124" s="14" t="s">
        <v>117</v>
      </c>
      <c r="BE124" s="150">
        <f t="shared" si="8"/>
        <v>0</v>
      </c>
      <c r="BF124" s="150">
        <f t="shared" si="9"/>
        <v>0</v>
      </c>
      <c r="BG124" s="150">
        <f t="shared" si="10"/>
        <v>0</v>
      </c>
      <c r="BH124" s="150">
        <f t="shared" si="11"/>
        <v>0</v>
      </c>
      <c r="BI124" s="150">
        <f t="shared" si="12"/>
        <v>0</v>
      </c>
      <c r="BJ124" s="14" t="s">
        <v>125</v>
      </c>
      <c r="BK124" s="151">
        <f t="shared" si="13"/>
        <v>0</v>
      </c>
      <c r="BL124" s="14" t="s">
        <v>124</v>
      </c>
      <c r="BM124" s="149" t="s">
        <v>134</v>
      </c>
    </row>
    <row r="125" spans="1:65" s="2" customFormat="1" ht="13.9" customHeight="1">
      <c r="A125" s="26"/>
      <c r="B125" s="137"/>
      <c r="C125" s="138" t="s">
        <v>135</v>
      </c>
      <c r="D125" s="138" t="s">
        <v>120</v>
      </c>
      <c r="E125" s="166" t="s">
        <v>136</v>
      </c>
      <c r="F125" s="140" t="s">
        <v>137</v>
      </c>
      <c r="G125" s="141" t="s">
        <v>133</v>
      </c>
      <c r="H125" s="142">
        <v>2</v>
      </c>
      <c r="I125" s="142"/>
      <c r="J125" s="142"/>
      <c r="K125" s="142">
        <f t="shared" si="1"/>
        <v>0</v>
      </c>
      <c r="L125" s="143"/>
      <c r="M125" s="27"/>
      <c r="N125" s="144" t="s">
        <v>1</v>
      </c>
      <c r="O125" s="145" t="s">
        <v>37</v>
      </c>
      <c r="P125" s="146">
        <f t="shared" si="2"/>
        <v>0</v>
      </c>
      <c r="Q125" s="146">
        <f t="shared" si="3"/>
        <v>0</v>
      </c>
      <c r="R125" s="146">
        <f t="shared" si="4"/>
        <v>0</v>
      </c>
      <c r="S125" s="147">
        <v>0.55000000000000004</v>
      </c>
      <c r="T125" s="147">
        <f t="shared" si="5"/>
        <v>1.1000000000000001</v>
      </c>
      <c r="U125" s="147">
        <v>0</v>
      </c>
      <c r="V125" s="147">
        <f t="shared" si="6"/>
        <v>0</v>
      </c>
      <c r="W125" s="147">
        <v>0</v>
      </c>
      <c r="X125" s="148">
        <f t="shared" si="7"/>
        <v>0</v>
      </c>
      <c r="Y125" s="26"/>
      <c r="Z125" s="26"/>
      <c r="AA125" s="26"/>
      <c r="AB125" s="26"/>
      <c r="AC125" s="26"/>
      <c r="AD125" s="26"/>
      <c r="AE125" s="26"/>
      <c r="AR125" s="149" t="s">
        <v>124</v>
      </c>
      <c r="AT125" s="149" t="s">
        <v>120</v>
      </c>
      <c r="AU125" s="149" t="s">
        <v>125</v>
      </c>
      <c r="AY125" s="14" t="s">
        <v>117</v>
      </c>
      <c r="BE125" s="150">
        <f t="shared" si="8"/>
        <v>0</v>
      </c>
      <c r="BF125" s="150">
        <f t="shared" si="9"/>
        <v>0</v>
      </c>
      <c r="BG125" s="150">
        <f t="shared" si="10"/>
        <v>0</v>
      </c>
      <c r="BH125" s="150">
        <f t="shared" si="11"/>
        <v>0</v>
      </c>
      <c r="BI125" s="150">
        <f t="shared" si="12"/>
        <v>0</v>
      </c>
      <c r="BJ125" s="14" t="s">
        <v>125</v>
      </c>
      <c r="BK125" s="151">
        <f t="shared" si="13"/>
        <v>0</v>
      </c>
      <c r="BL125" s="14" t="s">
        <v>124</v>
      </c>
      <c r="BM125" s="149" t="s">
        <v>138</v>
      </c>
    </row>
    <row r="126" spans="1:65" s="2" customFormat="1" ht="13.9" customHeight="1">
      <c r="A126" s="26"/>
      <c r="B126" s="137"/>
      <c r="C126" s="152" t="s">
        <v>139</v>
      </c>
      <c r="D126" s="152" t="s">
        <v>114</v>
      </c>
      <c r="E126" s="167" t="s">
        <v>140</v>
      </c>
      <c r="F126" s="154" t="s">
        <v>141</v>
      </c>
      <c r="G126" s="155" t="s">
        <v>133</v>
      </c>
      <c r="H126" s="156">
        <v>2</v>
      </c>
      <c r="I126" s="156"/>
      <c r="J126" s="157"/>
      <c r="K126" s="156">
        <f t="shared" si="1"/>
        <v>0</v>
      </c>
      <c r="L126" s="157"/>
      <c r="M126" s="158"/>
      <c r="N126" s="159" t="s">
        <v>1</v>
      </c>
      <c r="O126" s="145" t="s">
        <v>37</v>
      </c>
      <c r="P126" s="146">
        <f t="shared" si="2"/>
        <v>0</v>
      </c>
      <c r="Q126" s="146">
        <f t="shared" si="3"/>
        <v>0</v>
      </c>
      <c r="R126" s="146">
        <f t="shared" si="4"/>
        <v>0</v>
      </c>
      <c r="S126" s="147">
        <v>0</v>
      </c>
      <c r="T126" s="147">
        <f t="shared" si="5"/>
        <v>0</v>
      </c>
      <c r="U126" s="147">
        <v>0</v>
      </c>
      <c r="V126" s="147">
        <f t="shared" si="6"/>
        <v>0</v>
      </c>
      <c r="W126" s="147">
        <v>0</v>
      </c>
      <c r="X126" s="148">
        <f t="shared" si="7"/>
        <v>0</v>
      </c>
      <c r="Y126" s="26"/>
      <c r="Z126" s="26"/>
      <c r="AA126" s="26"/>
      <c r="AB126" s="26"/>
      <c r="AC126" s="26"/>
      <c r="AD126" s="26"/>
      <c r="AE126" s="26"/>
      <c r="AR126" s="149" t="s">
        <v>142</v>
      </c>
      <c r="AT126" s="149" t="s">
        <v>114</v>
      </c>
      <c r="AU126" s="149" t="s">
        <v>125</v>
      </c>
      <c r="AY126" s="14" t="s">
        <v>117</v>
      </c>
      <c r="BE126" s="150">
        <f t="shared" si="8"/>
        <v>0</v>
      </c>
      <c r="BF126" s="150">
        <f t="shared" si="9"/>
        <v>0</v>
      </c>
      <c r="BG126" s="150">
        <f t="shared" si="10"/>
        <v>0</v>
      </c>
      <c r="BH126" s="150">
        <f t="shared" si="11"/>
        <v>0</v>
      </c>
      <c r="BI126" s="150">
        <f t="shared" si="12"/>
        <v>0</v>
      </c>
      <c r="BJ126" s="14" t="s">
        <v>125</v>
      </c>
      <c r="BK126" s="151">
        <f t="shared" si="13"/>
        <v>0</v>
      </c>
      <c r="BL126" s="14" t="s">
        <v>124</v>
      </c>
      <c r="BM126" s="149" t="s">
        <v>143</v>
      </c>
    </row>
    <row r="127" spans="1:65" s="2" customFormat="1" ht="13.9" customHeight="1">
      <c r="A127" s="26"/>
      <c r="B127" s="137"/>
      <c r="C127" s="138" t="s">
        <v>144</v>
      </c>
      <c r="D127" s="138" t="s">
        <v>120</v>
      </c>
      <c r="E127" s="166" t="s">
        <v>145</v>
      </c>
      <c r="F127" s="140" t="s">
        <v>146</v>
      </c>
      <c r="G127" s="141" t="s">
        <v>123</v>
      </c>
      <c r="H127" s="142">
        <v>15</v>
      </c>
      <c r="I127" s="142"/>
      <c r="J127" s="142"/>
      <c r="K127" s="142">
        <f t="shared" si="1"/>
        <v>0</v>
      </c>
      <c r="L127" s="143"/>
      <c r="M127" s="27"/>
      <c r="N127" s="144" t="s">
        <v>1</v>
      </c>
      <c r="O127" s="145" t="s">
        <v>37</v>
      </c>
      <c r="P127" s="146">
        <f t="shared" si="2"/>
        <v>0</v>
      </c>
      <c r="Q127" s="146">
        <f t="shared" si="3"/>
        <v>0</v>
      </c>
      <c r="R127" s="146">
        <f t="shared" si="4"/>
        <v>0</v>
      </c>
      <c r="S127" s="147">
        <v>4.2999999999999997E-2</v>
      </c>
      <c r="T127" s="147">
        <f t="shared" si="5"/>
        <v>0.64499999999999991</v>
      </c>
      <c r="U127" s="147">
        <v>0</v>
      </c>
      <c r="V127" s="147">
        <f t="shared" si="6"/>
        <v>0</v>
      </c>
      <c r="W127" s="147">
        <v>0</v>
      </c>
      <c r="X127" s="148">
        <f t="shared" si="7"/>
        <v>0</v>
      </c>
      <c r="Y127" s="26"/>
      <c r="Z127" s="26"/>
      <c r="AA127" s="26"/>
      <c r="AB127" s="26"/>
      <c r="AC127" s="26"/>
      <c r="AD127" s="26"/>
      <c r="AE127" s="26"/>
      <c r="AR127" s="149" t="s">
        <v>124</v>
      </c>
      <c r="AT127" s="149" t="s">
        <v>120</v>
      </c>
      <c r="AU127" s="149" t="s">
        <v>125</v>
      </c>
      <c r="AY127" s="14" t="s">
        <v>117</v>
      </c>
      <c r="BE127" s="150">
        <f t="shared" si="8"/>
        <v>0</v>
      </c>
      <c r="BF127" s="150">
        <f t="shared" si="9"/>
        <v>0</v>
      </c>
      <c r="BG127" s="150">
        <f t="shared" si="10"/>
        <v>0</v>
      </c>
      <c r="BH127" s="150">
        <f t="shared" si="11"/>
        <v>0</v>
      </c>
      <c r="BI127" s="150">
        <f t="shared" si="12"/>
        <v>0</v>
      </c>
      <c r="BJ127" s="14" t="s">
        <v>125</v>
      </c>
      <c r="BK127" s="151">
        <f t="shared" si="13"/>
        <v>0</v>
      </c>
      <c r="BL127" s="14" t="s">
        <v>124</v>
      </c>
      <c r="BM127" s="149" t="s">
        <v>147</v>
      </c>
    </row>
    <row r="128" spans="1:65" s="2" customFormat="1" ht="13.9" customHeight="1">
      <c r="A128" s="26"/>
      <c r="B128" s="137"/>
      <c r="C128" s="138" t="s">
        <v>148</v>
      </c>
      <c r="D128" s="138" t="s">
        <v>120</v>
      </c>
      <c r="E128" s="166" t="s">
        <v>149</v>
      </c>
      <c r="F128" s="140" t="s">
        <v>150</v>
      </c>
      <c r="G128" s="141" t="s">
        <v>123</v>
      </c>
      <c r="H128" s="142">
        <v>10</v>
      </c>
      <c r="I128" s="142"/>
      <c r="J128" s="142"/>
      <c r="K128" s="142">
        <f t="shared" si="1"/>
        <v>0</v>
      </c>
      <c r="L128" s="143"/>
      <c r="M128" s="27"/>
      <c r="N128" s="144" t="s">
        <v>1</v>
      </c>
      <c r="O128" s="145" t="s">
        <v>37</v>
      </c>
      <c r="P128" s="146">
        <f t="shared" si="2"/>
        <v>0</v>
      </c>
      <c r="Q128" s="146">
        <f t="shared" si="3"/>
        <v>0</v>
      </c>
      <c r="R128" s="146">
        <f t="shared" si="4"/>
        <v>0</v>
      </c>
      <c r="S128" s="147">
        <v>0.67300000000000004</v>
      </c>
      <c r="T128" s="147">
        <f t="shared" si="5"/>
        <v>6.73</v>
      </c>
      <c r="U128" s="147">
        <v>0</v>
      </c>
      <c r="V128" s="147">
        <f t="shared" si="6"/>
        <v>0</v>
      </c>
      <c r="W128" s="147">
        <v>0</v>
      </c>
      <c r="X128" s="148">
        <f t="shared" si="7"/>
        <v>0</v>
      </c>
      <c r="Y128" s="26"/>
      <c r="Z128" s="26"/>
      <c r="AA128" s="26"/>
      <c r="AB128" s="26"/>
      <c r="AC128" s="26"/>
      <c r="AD128" s="26"/>
      <c r="AE128" s="26"/>
      <c r="AR128" s="149" t="s">
        <v>124</v>
      </c>
      <c r="AT128" s="149" t="s">
        <v>120</v>
      </c>
      <c r="AU128" s="149" t="s">
        <v>125</v>
      </c>
      <c r="AY128" s="14" t="s">
        <v>117</v>
      </c>
      <c r="BE128" s="150">
        <f t="shared" si="8"/>
        <v>0</v>
      </c>
      <c r="BF128" s="150">
        <f t="shared" si="9"/>
        <v>0</v>
      </c>
      <c r="BG128" s="150">
        <f t="shared" si="10"/>
        <v>0</v>
      </c>
      <c r="BH128" s="150">
        <f t="shared" si="11"/>
        <v>0</v>
      </c>
      <c r="BI128" s="150">
        <f t="shared" si="12"/>
        <v>0</v>
      </c>
      <c r="BJ128" s="14" t="s">
        <v>125</v>
      </c>
      <c r="BK128" s="151">
        <f t="shared" si="13"/>
        <v>0</v>
      </c>
      <c r="BL128" s="14" t="s">
        <v>124</v>
      </c>
      <c r="BM128" s="149" t="s">
        <v>151</v>
      </c>
    </row>
    <row r="129" spans="1:65" s="2" customFormat="1" ht="13.9" customHeight="1">
      <c r="A129" s="26"/>
      <c r="B129" s="137"/>
      <c r="C129" s="152" t="s">
        <v>152</v>
      </c>
      <c r="D129" s="152" t="s">
        <v>114</v>
      </c>
      <c r="E129" s="153" t="s">
        <v>153</v>
      </c>
      <c r="F129" s="154" t="s">
        <v>154</v>
      </c>
      <c r="G129" s="155" t="s">
        <v>123</v>
      </c>
      <c r="H129" s="156">
        <v>15</v>
      </c>
      <c r="I129" s="156"/>
      <c r="J129" s="157"/>
      <c r="K129" s="156">
        <f t="shared" ref="K129:K142" si="14">ROUND(P129*H129,3)</f>
        <v>0</v>
      </c>
      <c r="L129" s="157"/>
      <c r="M129" s="158"/>
      <c r="N129" s="159" t="s">
        <v>1</v>
      </c>
      <c r="O129" s="145" t="s">
        <v>37</v>
      </c>
      <c r="P129" s="146">
        <f t="shared" ref="P129:P142" si="15">I129+J129</f>
        <v>0</v>
      </c>
      <c r="Q129" s="146">
        <f t="shared" ref="Q129:Q142" si="16">ROUND(I129*H129,3)</f>
        <v>0</v>
      </c>
      <c r="R129" s="146">
        <f t="shared" ref="R129:R142" si="17">ROUND(J129*H129,3)</f>
        <v>0</v>
      </c>
      <c r="S129" s="147">
        <v>0</v>
      </c>
      <c r="T129" s="147">
        <f t="shared" ref="T129:T142" si="18">S129*H129</f>
        <v>0</v>
      </c>
      <c r="U129" s="147">
        <v>2.0000000000000001E-4</v>
      </c>
      <c r="V129" s="147">
        <f t="shared" ref="V129:V142" si="19">U129*H129</f>
        <v>3.0000000000000001E-3</v>
      </c>
      <c r="W129" s="147">
        <v>0</v>
      </c>
      <c r="X129" s="148">
        <f t="shared" ref="X129:X142" si="20">W129*H129</f>
        <v>0</v>
      </c>
      <c r="Y129" s="26"/>
      <c r="Z129" s="26"/>
      <c r="AA129" s="26"/>
      <c r="AB129" s="26"/>
      <c r="AC129" s="26"/>
      <c r="AD129" s="26"/>
      <c r="AE129" s="26"/>
      <c r="AR129" s="149" t="s">
        <v>129</v>
      </c>
      <c r="AT129" s="149" t="s">
        <v>114</v>
      </c>
      <c r="AU129" s="149" t="s">
        <v>125</v>
      </c>
      <c r="AY129" s="14" t="s">
        <v>117</v>
      </c>
      <c r="BE129" s="150">
        <f t="shared" ref="BE129:BE142" si="21">IF(O129="základná",K129,0)</f>
        <v>0</v>
      </c>
      <c r="BF129" s="150">
        <f t="shared" ref="BF129:BF142" si="22">IF(O129="znížená",K129,0)</f>
        <v>0</v>
      </c>
      <c r="BG129" s="150">
        <f t="shared" ref="BG129:BG142" si="23">IF(O129="zákl. prenesená",K129,0)</f>
        <v>0</v>
      </c>
      <c r="BH129" s="150">
        <f t="shared" ref="BH129:BH142" si="24">IF(O129="zníž. prenesená",K129,0)</f>
        <v>0</v>
      </c>
      <c r="BI129" s="150">
        <f t="shared" ref="BI129:BI142" si="25">IF(O129="nulová",K129,0)</f>
        <v>0</v>
      </c>
      <c r="BJ129" s="14" t="s">
        <v>125</v>
      </c>
      <c r="BK129" s="151">
        <f t="shared" ref="BK129:BK142" si="26">ROUND(P129*H129,3)</f>
        <v>0</v>
      </c>
      <c r="BL129" s="14" t="s">
        <v>129</v>
      </c>
      <c r="BM129" s="149" t="s">
        <v>155</v>
      </c>
    </row>
    <row r="130" spans="1:65" s="2" customFormat="1" ht="13.9" customHeight="1">
      <c r="A130" s="26"/>
      <c r="B130" s="137"/>
      <c r="C130" s="138" t="s">
        <v>156</v>
      </c>
      <c r="D130" s="138" t="s">
        <v>120</v>
      </c>
      <c r="E130" s="139" t="s">
        <v>157</v>
      </c>
      <c r="F130" s="140" t="s">
        <v>158</v>
      </c>
      <c r="G130" s="141" t="s">
        <v>123</v>
      </c>
      <c r="H130" s="142">
        <v>10</v>
      </c>
      <c r="I130" s="142"/>
      <c r="J130" s="142"/>
      <c r="K130" s="142">
        <f t="shared" si="14"/>
        <v>0</v>
      </c>
      <c r="L130" s="143"/>
      <c r="M130" s="27"/>
      <c r="N130" s="144" t="s">
        <v>1</v>
      </c>
      <c r="O130" s="145" t="s">
        <v>37</v>
      </c>
      <c r="P130" s="146">
        <f t="shared" si="15"/>
        <v>0</v>
      </c>
      <c r="Q130" s="146">
        <f t="shared" si="16"/>
        <v>0</v>
      </c>
      <c r="R130" s="146">
        <f t="shared" si="17"/>
        <v>0</v>
      </c>
      <c r="S130" s="147">
        <v>0.46800000000000003</v>
      </c>
      <c r="T130" s="147">
        <f t="shared" si="18"/>
        <v>4.6800000000000006</v>
      </c>
      <c r="U130" s="147">
        <v>0</v>
      </c>
      <c r="V130" s="147">
        <f t="shared" si="19"/>
        <v>0</v>
      </c>
      <c r="W130" s="147">
        <v>0</v>
      </c>
      <c r="X130" s="148">
        <f t="shared" si="20"/>
        <v>0</v>
      </c>
      <c r="Y130" s="26"/>
      <c r="Z130" s="26"/>
      <c r="AA130" s="26"/>
      <c r="AB130" s="26"/>
      <c r="AC130" s="26"/>
      <c r="AD130" s="26"/>
      <c r="AE130" s="26"/>
      <c r="AR130" s="149" t="s">
        <v>124</v>
      </c>
      <c r="AT130" s="149" t="s">
        <v>120</v>
      </c>
      <c r="AU130" s="149" t="s">
        <v>125</v>
      </c>
      <c r="AY130" s="14" t="s">
        <v>117</v>
      </c>
      <c r="BE130" s="150">
        <f t="shared" si="21"/>
        <v>0</v>
      </c>
      <c r="BF130" s="150">
        <f t="shared" si="22"/>
        <v>0</v>
      </c>
      <c r="BG130" s="150">
        <f t="shared" si="23"/>
        <v>0</v>
      </c>
      <c r="BH130" s="150">
        <f t="shared" si="24"/>
        <v>0</v>
      </c>
      <c r="BI130" s="150">
        <f t="shared" si="25"/>
        <v>0</v>
      </c>
      <c r="BJ130" s="14" t="s">
        <v>125</v>
      </c>
      <c r="BK130" s="151">
        <f t="shared" si="26"/>
        <v>0</v>
      </c>
      <c r="BL130" s="14" t="s">
        <v>124</v>
      </c>
      <c r="BM130" s="149" t="s">
        <v>159</v>
      </c>
    </row>
    <row r="131" spans="1:65" s="2" customFormat="1" ht="13.9" customHeight="1">
      <c r="A131" s="26"/>
      <c r="B131" s="137"/>
      <c r="C131" s="152" t="s">
        <v>160</v>
      </c>
      <c r="D131" s="152" t="s">
        <v>114</v>
      </c>
      <c r="E131" s="153" t="s">
        <v>161</v>
      </c>
      <c r="F131" s="154" t="s">
        <v>162</v>
      </c>
      <c r="G131" s="155" t="s">
        <v>163</v>
      </c>
      <c r="H131" s="156">
        <v>1.6</v>
      </c>
      <c r="I131" s="156"/>
      <c r="J131" s="157"/>
      <c r="K131" s="156">
        <f t="shared" si="14"/>
        <v>0</v>
      </c>
      <c r="L131" s="157"/>
      <c r="M131" s="158"/>
      <c r="N131" s="159" t="s">
        <v>1</v>
      </c>
      <c r="O131" s="145" t="s">
        <v>37</v>
      </c>
      <c r="P131" s="146">
        <f t="shared" si="15"/>
        <v>0</v>
      </c>
      <c r="Q131" s="146">
        <f t="shared" si="16"/>
        <v>0</v>
      </c>
      <c r="R131" s="146">
        <f t="shared" si="17"/>
        <v>0</v>
      </c>
      <c r="S131" s="147">
        <v>0</v>
      </c>
      <c r="T131" s="147">
        <f t="shared" si="18"/>
        <v>0</v>
      </c>
      <c r="U131" s="147">
        <v>1E-3</v>
      </c>
      <c r="V131" s="147">
        <f t="shared" si="19"/>
        <v>1.6000000000000001E-3</v>
      </c>
      <c r="W131" s="147">
        <v>0</v>
      </c>
      <c r="X131" s="148">
        <f t="shared" si="20"/>
        <v>0</v>
      </c>
      <c r="Y131" s="26"/>
      <c r="Z131" s="26"/>
      <c r="AA131" s="26"/>
      <c r="AB131" s="26"/>
      <c r="AC131" s="26"/>
      <c r="AD131" s="26"/>
      <c r="AE131" s="26"/>
      <c r="AR131" s="149" t="s">
        <v>129</v>
      </c>
      <c r="AT131" s="149" t="s">
        <v>114</v>
      </c>
      <c r="AU131" s="149" t="s">
        <v>125</v>
      </c>
      <c r="AY131" s="14" t="s">
        <v>117</v>
      </c>
      <c r="BE131" s="150">
        <f t="shared" si="21"/>
        <v>0</v>
      </c>
      <c r="BF131" s="150">
        <f t="shared" si="22"/>
        <v>0</v>
      </c>
      <c r="BG131" s="150">
        <f t="shared" si="23"/>
        <v>0</v>
      </c>
      <c r="BH131" s="150">
        <f t="shared" si="24"/>
        <v>0</v>
      </c>
      <c r="BI131" s="150">
        <f t="shared" si="25"/>
        <v>0</v>
      </c>
      <c r="BJ131" s="14" t="s">
        <v>125</v>
      </c>
      <c r="BK131" s="151">
        <f t="shared" si="26"/>
        <v>0</v>
      </c>
      <c r="BL131" s="14" t="s">
        <v>129</v>
      </c>
      <c r="BM131" s="149" t="s">
        <v>164</v>
      </c>
    </row>
    <row r="132" spans="1:65" s="2" customFormat="1" ht="13.9" customHeight="1">
      <c r="A132" s="26"/>
      <c r="B132" s="137"/>
      <c r="C132" s="138" t="s">
        <v>165</v>
      </c>
      <c r="D132" s="138" t="s">
        <v>120</v>
      </c>
      <c r="E132" s="139" t="s">
        <v>166</v>
      </c>
      <c r="F132" s="140" t="s">
        <v>167</v>
      </c>
      <c r="G132" s="141" t="s">
        <v>133</v>
      </c>
      <c r="H132" s="142">
        <v>1</v>
      </c>
      <c r="I132" s="142"/>
      <c r="J132" s="142"/>
      <c r="K132" s="142">
        <f t="shared" si="14"/>
        <v>0</v>
      </c>
      <c r="L132" s="143"/>
      <c r="M132" s="27"/>
      <c r="N132" s="144" t="s">
        <v>1</v>
      </c>
      <c r="O132" s="145" t="s">
        <v>37</v>
      </c>
      <c r="P132" s="146">
        <f t="shared" si="15"/>
        <v>0</v>
      </c>
      <c r="Q132" s="146">
        <f t="shared" si="16"/>
        <v>0</v>
      </c>
      <c r="R132" s="146">
        <f t="shared" si="17"/>
        <v>0</v>
      </c>
      <c r="S132" s="147">
        <v>0.41799999999999998</v>
      </c>
      <c r="T132" s="147">
        <f t="shared" si="18"/>
        <v>0.41799999999999998</v>
      </c>
      <c r="U132" s="147">
        <v>0</v>
      </c>
      <c r="V132" s="147">
        <f t="shared" si="19"/>
        <v>0</v>
      </c>
      <c r="W132" s="147">
        <v>0</v>
      </c>
      <c r="X132" s="148">
        <f t="shared" si="20"/>
        <v>0</v>
      </c>
      <c r="Y132" s="26"/>
      <c r="Z132" s="26"/>
      <c r="AA132" s="26"/>
      <c r="AB132" s="26"/>
      <c r="AC132" s="26"/>
      <c r="AD132" s="26"/>
      <c r="AE132" s="26"/>
      <c r="AR132" s="149" t="s">
        <v>124</v>
      </c>
      <c r="AT132" s="149" t="s">
        <v>120</v>
      </c>
      <c r="AU132" s="149" t="s">
        <v>125</v>
      </c>
      <c r="AY132" s="14" t="s">
        <v>117</v>
      </c>
      <c r="BE132" s="150">
        <f t="shared" si="21"/>
        <v>0</v>
      </c>
      <c r="BF132" s="150">
        <f t="shared" si="22"/>
        <v>0</v>
      </c>
      <c r="BG132" s="150">
        <f t="shared" si="23"/>
        <v>0</v>
      </c>
      <c r="BH132" s="150">
        <f t="shared" si="24"/>
        <v>0</v>
      </c>
      <c r="BI132" s="150">
        <f t="shared" si="25"/>
        <v>0</v>
      </c>
      <c r="BJ132" s="14" t="s">
        <v>125</v>
      </c>
      <c r="BK132" s="151">
        <f t="shared" si="26"/>
        <v>0</v>
      </c>
      <c r="BL132" s="14" t="s">
        <v>124</v>
      </c>
      <c r="BM132" s="149" t="s">
        <v>168</v>
      </c>
    </row>
    <row r="133" spans="1:65" s="2" customFormat="1" ht="13.9" customHeight="1">
      <c r="A133" s="26"/>
      <c r="B133" s="137"/>
      <c r="C133" s="152" t="s">
        <v>169</v>
      </c>
      <c r="D133" s="152" t="s">
        <v>114</v>
      </c>
      <c r="E133" s="153" t="s">
        <v>170</v>
      </c>
      <c r="F133" s="154" t="s">
        <v>171</v>
      </c>
      <c r="G133" s="155" t="s">
        <v>133</v>
      </c>
      <c r="H133" s="156">
        <v>1</v>
      </c>
      <c r="I133" s="156"/>
      <c r="J133" s="157"/>
      <c r="K133" s="156">
        <f t="shared" si="14"/>
        <v>0</v>
      </c>
      <c r="L133" s="157"/>
      <c r="M133" s="158"/>
      <c r="N133" s="159" t="s">
        <v>1</v>
      </c>
      <c r="O133" s="145" t="s">
        <v>37</v>
      </c>
      <c r="P133" s="146">
        <f t="shared" si="15"/>
        <v>0</v>
      </c>
      <c r="Q133" s="146">
        <f t="shared" si="16"/>
        <v>0</v>
      </c>
      <c r="R133" s="146">
        <f t="shared" si="17"/>
        <v>0</v>
      </c>
      <c r="S133" s="147">
        <v>0</v>
      </c>
      <c r="T133" s="147">
        <f t="shared" si="18"/>
        <v>0</v>
      </c>
      <c r="U133" s="147">
        <v>3.1199999999999999E-3</v>
      </c>
      <c r="V133" s="147">
        <f t="shared" si="19"/>
        <v>3.1199999999999999E-3</v>
      </c>
      <c r="W133" s="147">
        <v>0</v>
      </c>
      <c r="X133" s="148">
        <f t="shared" si="20"/>
        <v>0</v>
      </c>
      <c r="Y133" s="26"/>
      <c r="Z133" s="26"/>
      <c r="AA133" s="26"/>
      <c r="AB133" s="26"/>
      <c r="AC133" s="26"/>
      <c r="AD133" s="26"/>
      <c r="AE133" s="26"/>
      <c r="AR133" s="149" t="s">
        <v>129</v>
      </c>
      <c r="AT133" s="149" t="s">
        <v>114</v>
      </c>
      <c r="AU133" s="149" t="s">
        <v>125</v>
      </c>
      <c r="AY133" s="14" t="s">
        <v>117</v>
      </c>
      <c r="BE133" s="150">
        <f t="shared" si="21"/>
        <v>0</v>
      </c>
      <c r="BF133" s="150">
        <f t="shared" si="22"/>
        <v>0</v>
      </c>
      <c r="BG133" s="150">
        <f t="shared" si="23"/>
        <v>0</v>
      </c>
      <c r="BH133" s="150">
        <f t="shared" si="24"/>
        <v>0</v>
      </c>
      <c r="BI133" s="150">
        <f t="shared" si="25"/>
        <v>0</v>
      </c>
      <c r="BJ133" s="14" t="s">
        <v>125</v>
      </c>
      <c r="BK133" s="151">
        <f t="shared" si="26"/>
        <v>0</v>
      </c>
      <c r="BL133" s="14" t="s">
        <v>129</v>
      </c>
      <c r="BM133" s="149" t="s">
        <v>172</v>
      </c>
    </row>
    <row r="134" spans="1:65" s="2" customFormat="1" ht="13.9" customHeight="1">
      <c r="A134" s="26"/>
      <c r="B134" s="137"/>
      <c r="C134" s="152" t="s">
        <v>173</v>
      </c>
      <c r="D134" s="152" t="s">
        <v>114</v>
      </c>
      <c r="E134" s="153" t="s">
        <v>174</v>
      </c>
      <c r="F134" s="154" t="s">
        <v>175</v>
      </c>
      <c r="G134" s="155" t="s">
        <v>133</v>
      </c>
      <c r="H134" s="156">
        <v>1</v>
      </c>
      <c r="I134" s="156"/>
      <c r="J134" s="157"/>
      <c r="K134" s="156">
        <f t="shared" si="14"/>
        <v>0</v>
      </c>
      <c r="L134" s="157"/>
      <c r="M134" s="158"/>
      <c r="N134" s="159" t="s">
        <v>1</v>
      </c>
      <c r="O134" s="145" t="s">
        <v>37</v>
      </c>
      <c r="P134" s="146">
        <f t="shared" si="15"/>
        <v>0</v>
      </c>
      <c r="Q134" s="146">
        <f t="shared" si="16"/>
        <v>0</v>
      </c>
      <c r="R134" s="146">
        <f t="shared" si="17"/>
        <v>0</v>
      </c>
      <c r="S134" s="147">
        <v>0</v>
      </c>
      <c r="T134" s="147">
        <f t="shared" si="18"/>
        <v>0</v>
      </c>
      <c r="U134" s="147">
        <v>1.7000000000000001E-4</v>
      </c>
      <c r="V134" s="147">
        <f t="shared" si="19"/>
        <v>1.7000000000000001E-4</v>
      </c>
      <c r="W134" s="147">
        <v>0</v>
      </c>
      <c r="X134" s="148">
        <f t="shared" si="20"/>
        <v>0</v>
      </c>
      <c r="Y134" s="26"/>
      <c r="Z134" s="26"/>
      <c r="AA134" s="26"/>
      <c r="AB134" s="26"/>
      <c r="AC134" s="26"/>
      <c r="AD134" s="26"/>
      <c r="AE134" s="26"/>
      <c r="AR134" s="149" t="s">
        <v>129</v>
      </c>
      <c r="AT134" s="149" t="s">
        <v>114</v>
      </c>
      <c r="AU134" s="149" t="s">
        <v>125</v>
      </c>
      <c r="AY134" s="14" t="s">
        <v>117</v>
      </c>
      <c r="BE134" s="150">
        <f t="shared" si="21"/>
        <v>0</v>
      </c>
      <c r="BF134" s="150">
        <f t="shared" si="22"/>
        <v>0</v>
      </c>
      <c r="BG134" s="150">
        <f t="shared" si="23"/>
        <v>0</v>
      </c>
      <c r="BH134" s="150">
        <f t="shared" si="24"/>
        <v>0</v>
      </c>
      <c r="BI134" s="150">
        <f t="shared" si="25"/>
        <v>0</v>
      </c>
      <c r="BJ134" s="14" t="s">
        <v>125</v>
      </c>
      <c r="BK134" s="151">
        <f t="shared" si="26"/>
        <v>0</v>
      </c>
      <c r="BL134" s="14" t="s">
        <v>129</v>
      </c>
      <c r="BM134" s="149" t="s">
        <v>176</v>
      </c>
    </row>
    <row r="135" spans="1:65" s="2" customFormat="1" ht="13.9" customHeight="1">
      <c r="A135" s="26"/>
      <c r="B135" s="137"/>
      <c r="C135" s="152" t="s">
        <v>177</v>
      </c>
      <c r="D135" s="152" t="s">
        <v>114</v>
      </c>
      <c r="E135" s="153" t="s">
        <v>178</v>
      </c>
      <c r="F135" s="154" t="s">
        <v>179</v>
      </c>
      <c r="G135" s="155" t="s">
        <v>133</v>
      </c>
      <c r="H135" s="156">
        <v>1</v>
      </c>
      <c r="I135" s="156"/>
      <c r="J135" s="157"/>
      <c r="K135" s="156">
        <f t="shared" si="14"/>
        <v>0</v>
      </c>
      <c r="L135" s="157"/>
      <c r="M135" s="158"/>
      <c r="N135" s="159" t="s">
        <v>1</v>
      </c>
      <c r="O135" s="145" t="s">
        <v>37</v>
      </c>
      <c r="P135" s="146">
        <f t="shared" si="15"/>
        <v>0</v>
      </c>
      <c r="Q135" s="146">
        <f t="shared" si="16"/>
        <v>0</v>
      </c>
      <c r="R135" s="146">
        <f t="shared" si="17"/>
        <v>0</v>
      </c>
      <c r="S135" s="147">
        <v>0</v>
      </c>
      <c r="T135" s="147">
        <f t="shared" si="18"/>
        <v>0</v>
      </c>
      <c r="U135" s="147">
        <v>4.0000000000000002E-4</v>
      </c>
      <c r="V135" s="147">
        <f t="shared" si="19"/>
        <v>4.0000000000000002E-4</v>
      </c>
      <c r="W135" s="147">
        <v>0</v>
      </c>
      <c r="X135" s="148">
        <f t="shared" si="20"/>
        <v>0</v>
      </c>
      <c r="Y135" s="26"/>
      <c r="Z135" s="26"/>
      <c r="AA135" s="26"/>
      <c r="AB135" s="26"/>
      <c r="AC135" s="26"/>
      <c r="AD135" s="26"/>
      <c r="AE135" s="26"/>
      <c r="AR135" s="149" t="s">
        <v>129</v>
      </c>
      <c r="AT135" s="149" t="s">
        <v>114</v>
      </c>
      <c r="AU135" s="149" t="s">
        <v>125</v>
      </c>
      <c r="AY135" s="14" t="s">
        <v>117</v>
      </c>
      <c r="BE135" s="150">
        <f t="shared" si="21"/>
        <v>0</v>
      </c>
      <c r="BF135" s="150">
        <f t="shared" si="22"/>
        <v>0</v>
      </c>
      <c r="BG135" s="150">
        <f t="shared" si="23"/>
        <v>0</v>
      </c>
      <c r="BH135" s="150">
        <f t="shared" si="24"/>
        <v>0</v>
      </c>
      <c r="BI135" s="150">
        <f t="shared" si="25"/>
        <v>0</v>
      </c>
      <c r="BJ135" s="14" t="s">
        <v>125</v>
      </c>
      <c r="BK135" s="151">
        <f t="shared" si="26"/>
        <v>0</v>
      </c>
      <c r="BL135" s="14" t="s">
        <v>129</v>
      </c>
      <c r="BM135" s="149" t="s">
        <v>180</v>
      </c>
    </row>
    <row r="136" spans="1:65" s="2" customFormat="1" ht="13.9" customHeight="1">
      <c r="A136" s="26"/>
      <c r="B136" s="137"/>
      <c r="C136" s="138" t="s">
        <v>181</v>
      </c>
      <c r="D136" s="138" t="s">
        <v>120</v>
      </c>
      <c r="E136" s="139" t="s">
        <v>182</v>
      </c>
      <c r="F136" s="140" t="s">
        <v>183</v>
      </c>
      <c r="G136" s="141" t="s">
        <v>133</v>
      </c>
      <c r="H136" s="142">
        <v>2</v>
      </c>
      <c r="I136" s="142"/>
      <c r="J136" s="142"/>
      <c r="K136" s="142">
        <f t="shared" si="14"/>
        <v>0</v>
      </c>
      <c r="L136" s="143"/>
      <c r="M136" s="27"/>
      <c r="N136" s="144" t="s">
        <v>1</v>
      </c>
      <c r="O136" s="145" t="s">
        <v>37</v>
      </c>
      <c r="P136" s="146">
        <f t="shared" si="15"/>
        <v>0</v>
      </c>
      <c r="Q136" s="146">
        <f t="shared" si="16"/>
        <v>0</v>
      </c>
      <c r="R136" s="146">
        <f t="shared" si="17"/>
        <v>0</v>
      </c>
      <c r="S136" s="147">
        <v>0.23718</v>
      </c>
      <c r="T136" s="147">
        <f t="shared" si="18"/>
        <v>0.47436</v>
      </c>
      <c r="U136" s="147">
        <v>0</v>
      </c>
      <c r="V136" s="147">
        <f t="shared" si="19"/>
        <v>0</v>
      </c>
      <c r="W136" s="147">
        <v>0</v>
      </c>
      <c r="X136" s="148">
        <f t="shared" si="20"/>
        <v>0</v>
      </c>
      <c r="Y136" s="26"/>
      <c r="Z136" s="26"/>
      <c r="AA136" s="26"/>
      <c r="AB136" s="26"/>
      <c r="AC136" s="26"/>
      <c r="AD136" s="26"/>
      <c r="AE136" s="26"/>
      <c r="AR136" s="149" t="s">
        <v>124</v>
      </c>
      <c r="AT136" s="149" t="s">
        <v>120</v>
      </c>
      <c r="AU136" s="149" t="s">
        <v>125</v>
      </c>
      <c r="AY136" s="14" t="s">
        <v>117</v>
      </c>
      <c r="BE136" s="150">
        <f t="shared" si="21"/>
        <v>0</v>
      </c>
      <c r="BF136" s="150">
        <f t="shared" si="22"/>
        <v>0</v>
      </c>
      <c r="BG136" s="150">
        <f t="shared" si="23"/>
        <v>0</v>
      </c>
      <c r="BH136" s="150">
        <f t="shared" si="24"/>
        <v>0</v>
      </c>
      <c r="BI136" s="150">
        <f t="shared" si="25"/>
        <v>0</v>
      </c>
      <c r="BJ136" s="14" t="s">
        <v>125</v>
      </c>
      <c r="BK136" s="151">
        <f t="shared" si="26"/>
        <v>0</v>
      </c>
      <c r="BL136" s="14" t="s">
        <v>124</v>
      </c>
      <c r="BM136" s="149" t="s">
        <v>184</v>
      </c>
    </row>
    <row r="137" spans="1:65" s="2" customFormat="1" ht="13.9" customHeight="1">
      <c r="A137" s="26"/>
      <c r="B137" s="137"/>
      <c r="C137" s="138" t="s">
        <v>185</v>
      </c>
      <c r="D137" s="138" t="s">
        <v>120</v>
      </c>
      <c r="E137" s="139" t="s">
        <v>186</v>
      </c>
      <c r="F137" s="140" t="s">
        <v>187</v>
      </c>
      <c r="G137" s="141" t="s">
        <v>123</v>
      </c>
      <c r="H137" s="142">
        <v>35</v>
      </c>
      <c r="I137" s="142"/>
      <c r="J137" s="142"/>
      <c r="K137" s="142">
        <f t="shared" si="14"/>
        <v>0</v>
      </c>
      <c r="L137" s="143"/>
      <c r="M137" s="27"/>
      <c r="N137" s="144" t="s">
        <v>1</v>
      </c>
      <c r="O137" s="145" t="s">
        <v>37</v>
      </c>
      <c r="P137" s="146">
        <f t="shared" si="15"/>
        <v>0</v>
      </c>
      <c r="Q137" s="146">
        <f t="shared" si="16"/>
        <v>0</v>
      </c>
      <c r="R137" s="146">
        <f t="shared" si="17"/>
        <v>0</v>
      </c>
      <c r="S137" s="147">
        <v>2.3E-2</v>
      </c>
      <c r="T137" s="147">
        <f t="shared" si="18"/>
        <v>0.80499999999999994</v>
      </c>
      <c r="U137" s="147">
        <v>0</v>
      </c>
      <c r="V137" s="147">
        <f t="shared" si="19"/>
        <v>0</v>
      </c>
      <c r="W137" s="147">
        <v>0</v>
      </c>
      <c r="X137" s="148">
        <f t="shared" si="20"/>
        <v>0</v>
      </c>
      <c r="Y137" s="26"/>
      <c r="Z137" s="26"/>
      <c r="AA137" s="26"/>
      <c r="AB137" s="26"/>
      <c r="AC137" s="26"/>
      <c r="AD137" s="26"/>
      <c r="AE137" s="26"/>
      <c r="AR137" s="149" t="s">
        <v>124</v>
      </c>
      <c r="AT137" s="149" t="s">
        <v>120</v>
      </c>
      <c r="AU137" s="149" t="s">
        <v>125</v>
      </c>
      <c r="AY137" s="14" t="s">
        <v>117</v>
      </c>
      <c r="BE137" s="150">
        <f t="shared" si="21"/>
        <v>0</v>
      </c>
      <c r="BF137" s="150">
        <f t="shared" si="22"/>
        <v>0</v>
      </c>
      <c r="BG137" s="150">
        <f t="shared" si="23"/>
        <v>0</v>
      </c>
      <c r="BH137" s="150">
        <f t="shared" si="24"/>
        <v>0</v>
      </c>
      <c r="BI137" s="150">
        <f t="shared" si="25"/>
        <v>0</v>
      </c>
      <c r="BJ137" s="14" t="s">
        <v>125</v>
      </c>
      <c r="BK137" s="151">
        <f t="shared" si="26"/>
        <v>0</v>
      </c>
      <c r="BL137" s="14" t="s">
        <v>124</v>
      </c>
      <c r="BM137" s="149" t="s">
        <v>188</v>
      </c>
    </row>
    <row r="138" spans="1:65" s="2" customFormat="1" ht="13.9" customHeight="1">
      <c r="A138" s="26"/>
      <c r="B138" s="137"/>
      <c r="C138" s="152" t="s">
        <v>189</v>
      </c>
      <c r="D138" s="152" t="s">
        <v>114</v>
      </c>
      <c r="E138" s="153" t="s">
        <v>190</v>
      </c>
      <c r="F138" s="154" t="s">
        <v>191</v>
      </c>
      <c r="G138" s="155" t="s">
        <v>123</v>
      </c>
      <c r="H138" s="156">
        <v>35</v>
      </c>
      <c r="I138" s="156"/>
      <c r="J138" s="157"/>
      <c r="K138" s="156">
        <f t="shared" si="14"/>
        <v>0</v>
      </c>
      <c r="L138" s="157"/>
      <c r="M138" s="158"/>
      <c r="N138" s="159" t="s">
        <v>1</v>
      </c>
      <c r="O138" s="145" t="s">
        <v>37</v>
      </c>
      <c r="P138" s="146">
        <f t="shared" si="15"/>
        <v>0</v>
      </c>
      <c r="Q138" s="146">
        <f t="shared" si="16"/>
        <v>0</v>
      </c>
      <c r="R138" s="146">
        <f t="shared" si="17"/>
        <v>0</v>
      </c>
      <c r="S138" s="147">
        <v>0</v>
      </c>
      <c r="T138" s="147">
        <f t="shared" si="18"/>
        <v>0</v>
      </c>
      <c r="U138" s="147">
        <v>4.4999999999999999E-4</v>
      </c>
      <c r="V138" s="147">
        <f t="shared" si="19"/>
        <v>1.575E-2</v>
      </c>
      <c r="W138" s="147">
        <v>0</v>
      </c>
      <c r="X138" s="148">
        <f t="shared" si="20"/>
        <v>0</v>
      </c>
      <c r="Y138" s="26"/>
      <c r="Z138" s="26"/>
      <c r="AA138" s="26"/>
      <c r="AB138" s="26"/>
      <c r="AC138" s="26"/>
      <c r="AD138" s="26"/>
      <c r="AE138" s="26"/>
      <c r="AR138" s="149" t="s">
        <v>129</v>
      </c>
      <c r="AT138" s="149" t="s">
        <v>114</v>
      </c>
      <c r="AU138" s="149" t="s">
        <v>125</v>
      </c>
      <c r="AY138" s="14" t="s">
        <v>117</v>
      </c>
      <c r="BE138" s="150">
        <f t="shared" si="21"/>
        <v>0</v>
      </c>
      <c r="BF138" s="150">
        <f t="shared" si="22"/>
        <v>0</v>
      </c>
      <c r="BG138" s="150">
        <f t="shared" si="23"/>
        <v>0</v>
      </c>
      <c r="BH138" s="150">
        <f t="shared" si="24"/>
        <v>0</v>
      </c>
      <c r="BI138" s="150">
        <f t="shared" si="25"/>
        <v>0</v>
      </c>
      <c r="BJ138" s="14" t="s">
        <v>125</v>
      </c>
      <c r="BK138" s="151">
        <f t="shared" si="26"/>
        <v>0</v>
      </c>
      <c r="BL138" s="14" t="s">
        <v>129</v>
      </c>
      <c r="BM138" s="149" t="s">
        <v>192</v>
      </c>
    </row>
    <row r="139" spans="1:65" s="2" customFormat="1" ht="13.9" customHeight="1">
      <c r="A139" s="26"/>
      <c r="B139" s="137"/>
      <c r="C139" s="138" t="s">
        <v>193</v>
      </c>
      <c r="D139" s="138" t="s">
        <v>120</v>
      </c>
      <c r="E139" s="139" t="s">
        <v>194</v>
      </c>
      <c r="F139" s="140" t="s">
        <v>195</v>
      </c>
      <c r="G139" s="141" t="s">
        <v>133</v>
      </c>
      <c r="H139" s="142">
        <v>200</v>
      </c>
      <c r="I139" s="142"/>
      <c r="J139" s="142"/>
      <c r="K139" s="142">
        <f t="shared" si="14"/>
        <v>0</v>
      </c>
      <c r="L139" s="143"/>
      <c r="M139" s="27"/>
      <c r="N139" s="144" t="s">
        <v>1</v>
      </c>
      <c r="O139" s="145" t="s">
        <v>37</v>
      </c>
      <c r="P139" s="146">
        <f t="shared" si="15"/>
        <v>0</v>
      </c>
      <c r="Q139" s="146">
        <f t="shared" si="16"/>
        <v>0</v>
      </c>
      <c r="R139" s="146">
        <f t="shared" si="17"/>
        <v>0</v>
      </c>
      <c r="S139" s="147">
        <v>7.6240000000000002E-2</v>
      </c>
      <c r="T139" s="147">
        <f t="shared" si="18"/>
        <v>15.248000000000001</v>
      </c>
      <c r="U139" s="147">
        <v>0</v>
      </c>
      <c r="V139" s="147">
        <f t="shared" si="19"/>
        <v>0</v>
      </c>
      <c r="W139" s="147">
        <v>0</v>
      </c>
      <c r="X139" s="148">
        <f t="shared" si="20"/>
        <v>0</v>
      </c>
      <c r="Y139" s="26"/>
      <c r="Z139" s="26"/>
      <c r="AA139" s="26"/>
      <c r="AB139" s="26"/>
      <c r="AC139" s="26"/>
      <c r="AD139" s="26"/>
      <c r="AE139" s="26"/>
      <c r="AR139" s="149" t="s">
        <v>124</v>
      </c>
      <c r="AT139" s="149" t="s">
        <v>120</v>
      </c>
      <c r="AU139" s="149" t="s">
        <v>125</v>
      </c>
      <c r="AY139" s="14" t="s">
        <v>117</v>
      </c>
      <c r="BE139" s="150">
        <f t="shared" si="21"/>
        <v>0</v>
      </c>
      <c r="BF139" s="150">
        <f t="shared" si="22"/>
        <v>0</v>
      </c>
      <c r="BG139" s="150">
        <f t="shared" si="23"/>
        <v>0</v>
      </c>
      <c r="BH139" s="150">
        <f t="shared" si="24"/>
        <v>0</v>
      </c>
      <c r="BI139" s="150">
        <f t="shared" si="25"/>
        <v>0</v>
      </c>
      <c r="BJ139" s="14" t="s">
        <v>125</v>
      </c>
      <c r="BK139" s="151">
        <f t="shared" si="26"/>
        <v>0</v>
      </c>
      <c r="BL139" s="14" t="s">
        <v>124</v>
      </c>
      <c r="BM139" s="149" t="s">
        <v>196</v>
      </c>
    </row>
    <row r="140" spans="1:65" s="2" customFormat="1" ht="13.9" customHeight="1">
      <c r="A140" s="26"/>
      <c r="B140" s="137"/>
      <c r="C140" s="152" t="s">
        <v>197</v>
      </c>
      <c r="D140" s="152" t="s">
        <v>114</v>
      </c>
      <c r="E140" s="153" t="s">
        <v>198</v>
      </c>
      <c r="F140" s="154" t="s">
        <v>199</v>
      </c>
      <c r="G140" s="155" t="s">
        <v>133</v>
      </c>
      <c r="H140" s="156">
        <v>200</v>
      </c>
      <c r="I140" s="156"/>
      <c r="J140" s="157"/>
      <c r="K140" s="156">
        <f t="shared" si="14"/>
        <v>0</v>
      </c>
      <c r="L140" s="157"/>
      <c r="M140" s="158"/>
      <c r="N140" s="159" t="s">
        <v>1</v>
      </c>
      <c r="O140" s="145" t="s">
        <v>37</v>
      </c>
      <c r="P140" s="146">
        <f t="shared" si="15"/>
        <v>0</v>
      </c>
      <c r="Q140" s="146">
        <f t="shared" si="16"/>
        <v>0</v>
      </c>
      <c r="R140" s="146">
        <f t="shared" si="17"/>
        <v>0</v>
      </c>
      <c r="S140" s="147">
        <v>0</v>
      </c>
      <c r="T140" s="147">
        <f t="shared" si="18"/>
        <v>0</v>
      </c>
      <c r="U140" s="147">
        <v>0</v>
      </c>
      <c r="V140" s="147">
        <f t="shared" si="19"/>
        <v>0</v>
      </c>
      <c r="W140" s="147">
        <v>0</v>
      </c>
      <c r="X140" s="148">
        <f t="shared" si="20"/>
        <v>0</v>
      </c>
      <c r="Y140" s="26"/>
      <c r="Z140" s="26"/>
      <c r="AA140" s="26"/>
      <c r="AB140" s="26"/>
      <c r="AC140" s="26"/>
      <c r="AD140" s="26"/>
      <c r="AE140" s="26"/>
      <c r="AR140" s="149" t="s">
        <v>142</v>
      </c>
      <c r="AT140" s="149" t="s">
        <v>114</v>
      </c>
      <c r="AU140" s="149" t="s">
        <v>125</v>
      </c>
      <c r="AY140" s="14" t="s">
        <v>117</v>
      </c>
      <c r="BE140" s="150">
        <f t="shared" si="21"/>
        <v>0</v>
      </c>
      <c r="BF140" s="150">
        <f t="shared" si="22"/>
        <v>0</v>
      </c>
      <c r="BG140" s="150">
        <f t="shared" si="23"/>
        <v>0</v>
      </c>
      <c r="BH140" s="150">
        <f t="shared" si="24"/>
        <v>0</v>
      </c>
      <c r="BI140" s="150">
        <f t="shared" si="25"/>
        <v>0</v>
      </c>
      <c r="BJ140" s="14" t="s">
        <v>125</v>
      </c>
      <c r="BK140" s="151">
        <f t="shared" si="26"/>
        <v>0</v>
      </c>
      <c r="BL140" s="14" t="s">
        <v>124</v>
      </c>
      <c r="BM140" s="149" t="s">
        <v>200</v>
      </c>
    </row>
    <row r="141" spans="1:65" s="2" customFormat="1" ht="13.9" customHeight="1">
      <c r="A141" s="26"/>
      <c r="B141" s="137"/>
      <c r="C141" s="138" t="s">
        <v>8</v>
      </c>
      <c r="D141" s="138" t="s">
        <v>120</v>
      </c>
      <c r="E141" s="139" t="s">
        <v>201</v>
      </c>
      <c r="F141" s="140" t="s">
        <v>202</v>
      </c>
      <c r="G141" s="141" t="s">
        <v>123</v>
      </c>
      <c r="H141" s="142">
        <v>100</v>
      </c>
      <c r="I141" s="142"/>
      <c r="J141" s="142"/>
      <c r="K141" s="142">
        <f t="shared" si="14"/>
        <v>0</v>
      </c>
      <c r="L141" s="143"/>
      <c r="M141" s="27"/>
      <c r="N141" s="144" t="s">
        <v>1</v>
      </c>
      <c r="O141" s="145" t="s">
        <v>37</v>
      </c>
      <c r="P141" s="146">
        <f t="shared" si="15"/>
        <v>0</v>
      </c>
      <c r="Q141" s="146">
        <f t="shared" si="16"/>
        <v>0</v>
      </c>
      <c r="R141" s="146">
        <f t="shared" si="17"/>
        <v>0</v>
      </c>
      <c r="S141" s="147">
        <v>2.6339999999999999E-2</v>
      </c>
      <c r="T141" s="147">
        <f t="shared" si="18"/>
        <v>2.6339999999999999</v>
      </c>
      <c r="U141" s="147">
        <v>0</v>
      </c>
      <c r="V141" s="147">
        <f t="shared" si="19"/>
        <v>0</v>
      </c>
      <c r="W141" s="147">
        <v>0</v>
      </c>
      <c r="X141" s="148">
        <f t="shared" si="20"/>
        <v>0</v>
      </c>
      <c r="Y141" s="26"/>
      <c r="Z141" s="26"/>
      <c r="AA141" s="26"/>
      <c r="AB141" s="26"/>
      <c r="AC141" s="26"/>
      <c r="AD141" s="26"/>
      <c r="AE141" s="26"/>
      <c r="AR141" s="149" t="s">
        <v>124</v>
      </c>
      <c r="AT141" s="149" t="s">
        <v>120</v>
      </c>
      <c r="AU141" s="149" t="s">
        <v>125</v>
      </c>
      <c r="AY141" s="14" t="s">
        <v>117</v>
      </c>
      <c r="BE141" s="150">
        <f t="shared" si="21"/>
        <v>0</v>
      </c>
      <c r="BF141" s="150">
        <f t="shared" si="22"/>
        <v>0</v>
      </c>
      <c r="BG141" s="150">
        <f t="shared" si="23"/>
        <v>0</v>
      </c>
      <c r="BH141" s="150">
        <f t="shared" si="24"/>
        <v>0</v>
      </c>
      <c r="BI141" s="150">
        <f t="shared" si="25"/>
        <v>0</v>
      </c>
      <c r="BJ141" s="14" t="s">
        <v>125</v>
      </c>
      <c r="BK141" s="151">
        <f t="shared" si="26"/>
        <v>0</v>
      </c>
      <c r="BL141" s="14" t="s">
        <v>124</v>
      </c>
      <c r="BM141" s="149" t="s">
        <v>203</v>
      </c>
    </row>
    <row r="142" spans="1:65" s="2" customFormat="1" ht="13.9" customHeight="1">
      <c r="A142" s="26"/>
      <c r="B142" s="137"/>
      <c r="C142" s="138" t="s">
        <v>204</v>
      </c>
      <c r="D142" s="138" t="s">
        <v>120</v>
      </c>
      <c r="E142" s="139" t="s">
        <v>205</v>
      </c>
      <c r="F142" s="140" t="s">
        <v>206</v>
      </c>
      <c r="G142" s="141" t="s">
        <v>207</v>
      </c>
      <c r="H142" s="142">
        <v>20</v>
      </c>
      <c r="I142" s="142"/>
      <c r="J142" s="142"/>
      <c r="K142" s="142">
        <f t="shared" si="14"/>
        <v>0</v>
      </c>
      <c r="L142" s="143"/>
      <c r="M142" s="27"/>
      <c r="N142" s="144" t="s">
        <v>1</v>
      </c>
      <c r="O142" s="145" t="s">
        <v>37</v>
      </c>
      <c r="P142" s="146">
        <f t="shared" si="15"/>
        <v>0</v>
      </c>
      <c r="Q142" s="146">
        <f t="shared" si="16"/>
        <v>0</v>
      </c>
      <c r="R142" s="146">
        <f t="shared" si="17"/>
        <v>0</v>
      </c>
      <c r="S142" s="147">
        <v>0</v>
      </c>
      <c r="T142" s="147">
        <f t="shared" si="18"/>
        <v>0</v>
      </c>
      <c r="U142" s="147">
        <v>0</v>
      </c>
      <c r="V142" s="147">
        <f t="shared" si="19"/>
        <v>0</v>
      </c>
      <c r="W142" s="147">
        <v>0</v>
      </c>
      <c r="X142" s="148">
        <f t="shared" si="20"/>
        <v>0</v>
      </c>
      <c r="Y142" s="26"/>
      <c r="Z142" s="26"/>
      <c r="AA142" s="26"/>
      <c r="AB142" s="26"/>
      <c r="AC142" s="26"/>
      <c r="AD142" s="26"/>
      <c r="AE142" s="26"/>
      <c r="AR142" s="149" t="s">
        <v>124</v>
      </c>
      <c r="AT142" s="149" t="s">
        <v>120</v>
      </c>
      <c r="AU142" s="149" t="s">
        <v>125</v>
      </c>
      <c r="AY142" s="14" t="s">
        <v>117</v>
      </c>
      <c r="BE142" s="150">
        <f t="shared" si="21"/>
        <v>0</v>
      </c>
      <c r="BF142" s="150">
        <f t="shared" si="22"/>
        <v>0</v>
      </c>
      <c r="BG142" s="150">
        <f t="shared" si="23"/>
        <v>0</v>
      </c>
      <c r="BH142" s="150">
        <f t="shared" si="24"/>
        <v>0</v>
      </c>
      <c r="BI142" s="150">
        <f t="shared" si="25"/>
        <v>0</v>
      </c>
      <c r="BJ142" s="14" t="s">
        <v>125</v>
      </c>
      <c r="BK142" s="151">
        <f t="shared" si="26"/>
        <v>0</v>
      </c>
      <c r="BL142" s="14" t="s">
        <v>124</v>
      </c>
      <c r="BM142" s="149" t="s">
        <v>208</v>
      </c>
    </row>
    <row r="143" spans="1:65" s="12" customFormat="1" ht="22.9" customHeight="1">
      <c r="B143" s="124"/>
      <c r="D143" s="125" t="s">
        <v>72</v>
      </c>
      <c r="E143" s="135" t="s">
        <v>209</v>
      </c>
      <c r="F143" s="135" t="s">
        <v>210</v>
      </c>
      <c r="K143" s="136">
        <f>SUM(K144:K147)</f>
        <v>0</v>
      </c>
      <c r="M143" s="124"/>
      <c r="N143" s="128"/>
      <c r="O143" s="129"/>
      <c r="P143" s="129"/>
      <c r="Q143" s="130">
        <f>SUM(Q144:Q147)</f>
        <v>0</v>
      </c>
      <c r="R143" s="130">
        <f>SUM(R144:R147)</f>
        <v>0</v>
      </c>
      <c r="S143" s="129"/>
      <c r="T143" s="131">
        <f>SUM(T144:T147)</f>
        <v>8.4149999999999991</v>
      </c>
      <c r="U143" s="129"/>
      <c r="V143" s="131">
        <f>SUM(V144:V147)</f>
        <v>1.1550000000000001E-2</v>
      </c>
      <c r="W143" s="129"/>
      <c r="X143" s="132">
        <f>SUM(X144:X147)</f>
        <v>0</v>
      </c>
      <c r="AR143" s="125" t="s">
        <v>116</v>
      </c>
      <c r="AT143" s="133" t="s">
        <v>72</v>
      </c>
      <c r="AU143" s="133" t="s">
        <v>81</v>
      </c>
      <c r="AY143" s="125" t="s">
        <v>117</v>
      </c>
      <c r="BK143" s="134">
        <f>SUM(BK144:BK147)</f>
        <v>0</v>
      </c>
    </row>
    <row r="144" spans="1:65" s="2" customFormat="1" ht="13.9" customHeight="1">
      <c r="A144" s="26"/>
      <c r="B144" s="137"/>
      <c r="C144" s="138" t="s">
        <v>211</v>
      </c>
      <c r="D144" s="138" t="s">
        <v>120</v>
      </c>
      <c r="E144" s="139" t="s">
        <v>212</v>
      </c>
      <c r="F144" s="140" t="s">
        <v>213</v>
      </c>
      <c r="G144" s="141" t="s">
        <v>123</v>
      </c>
      <c r="H144" s="142">
        <v>55</v>
      </c>
      <c r="I144" s="142"/>
      <c r="J144" s="142"/>
      <c r="K144" s="142">
        <f>ROUND(P144*H144,3)</f>
        <v>0</v>
      </c>
      <c r="L144" s="143"/>
      <c r="M144" s="27"/>
      <c r="N144" s="144" t="s">
        <v>1</v>
      </c>
      <c r="O144" s="145" t="s">
        <v>37</v>
      </c>
      <c r="P144" s="146">
        <f>I144+J144</f>
        <v>0</v>
      </c>
      <c r="Q144" s="146">
        <f>ROUND(I144*H144,3)</f>
        <v>0</v>
      </c>
      <c r="R144" s="146">
        <f>ROUND(J144*H144,3)</f>
        <v>0</v>
      </c>
      <c r="S144" s="147">
        <v>6.0999999999999999E-2</v>
      </c>
      <c r="T144" s="147">
        <f>S144*H144</f>
        <v>3.355</v>
      </c>
      <c r="U144" s="147">
        <v>0</v>
      </c>
      <c r="V144" s="147">
        <f>U144*H144</f>
        <v>0</v>
      </c>
      <c r="W144" s="147">
        <v>0</v>
      </c>
      <c r="X144" s="148">
        <f>W144*H144</f>
        <v>0</v>
      </c>
      <c r="Y144" s="26"/>
      <c r="Z144" s="26"/>
      <c r="AA144" s="26"/>
      <c r="AB144" s="26"/>
      <c r="AC144" s="26"/>
      <c r="AD144" s="26"/>
      <c r="AE144" s="26"/>
      <c r="AR144" s="149" t="s">
        <v>124</v>
      </c>
      <c r="AT144" s="149" t="s">
        <v>120</v>
      </c>
      <c r="AU144" s="149" t="s">
        <v>125</v>
      </c>
      <c r="AY144" s="14" t="s">
        <v>117</v>
      </c>
      <c r="BE144" s="150">
        <f>IF(O144="základná",K144,0)</f>
        <v>0</v>
      </c>
      <c r="BF144" s="150">
        <f>IF(O144="znížená",K144,0)</f>
        <v>0</v>
      </c>
      <c r="BG144" s="150">
        <f>IF(O144="zákl. prenesená",K144,0)</f>
        <v>0</v>
      </c>
      <c r="BH144" s="150">
        <f>IF(O144="zníž. prenesená",K144,0)</f>
        <v>0</v>
      </c>
      <c r="BI144" s="150">
        <f>IF(O144="nulová",K144,0)</f>
        <v>0</v>
      </c>
      <c r="BJ144" s="14" t="s">
        <v>125</v>
      </c>
      <c r="BK144" s="151">
        <f>ROUND(P144*H144,3)</f>
        <v>0</v>
      </c>
      <c r="BL144" s="14" t="s">
        <v>124</v>
      </c>
      <c r="BM144" s="149" t="s">
        <v>214</v>
      </c>
    </row>
    <row r="145" spans="1:65" s="2" customFormat="1" ht="13.9" customHeight="1">
      <c r="A145" s="26"/>
      <c r="B145" s="137"/>
      <c r="C145" s="152" t="s">
        <v>215</v>
      </c>
      <c r="D145" s="152" t="s">
        <v>114</v>
      </c>
      <c r="E145" s="153" t="s">
        <v>216</v>
      </c>
      <c r="F145" s="154" t="s">
        <v>217</v>
      </c>
      <c r="G145" s="155" t="s">
        <v>123</v>
      </c>
      <c r="H145" s="156">
        <v>55</v>
      </c>
      <c r="I145" s="156"/>
      <c r="J145" s="157"/>
      <c r="K145" s="156">
        <f>ROUND(P145*H145,3)</f>
        <v>0</v>
      </c>
      <c r="L145" s="157"/>
      <c r="M145" s="158"/>
      <c r="N145" s="159" t="s">
        <v>1</v>
      </c>
      <c r="O145" s="145" t="s">
        <v>37</v>
      </c>
      <c r="P145" s="146">
        <f>I145+J145</f>
        <v>0</v>
      </c>
      <c r="Q145" s="146">
        <f>ROUND(I145*H145,3)</f>
        <v>0</v>
      </c>
      <c r="R145" s="146">
        <f>ROUND(J145*H145,3)</f>
        <v>0</v>
      </c>
      <c r="S145" s="147">
        <v>0</v>
      </c>
      <c r="T145" s="147">
        <f>S145*H145</f>
        <v>0</v>
      </c>
      <c r="U145" s="147">
        <v>5.0000000000000002E-5</v>
      </c>
      <c r="V145" s="147">
        <f>U145*H145</f>
        <v>2.7500000000000003E-3</v>
      </c>
      <c r="W145" s="147">
        <v>0</v>
      </c>
      <c r="X145" s="148">
        <f>W145*H145</f>
        <v>0</v>
      </c>
      <c r="Y145" s="26"/>
      <c r="Z145" s="26"/>
      <c r="AA145" s="26"/>
      <c r="AB145" s="26"/>
      <c r="AC145" s="26"/>
      <c r="AD145" s="26"/>
      <c r="AE145" s="26"/>
      <c r="AR145" s="149" t="s">
        <v>129</v>
      </c>
      <c r="AT145" s="149" t="s">
        <v>114</v>
      </c>
      <c r="AU145" s="149" t="s">
        <v>125</v>
      </c>
      <c r="AY145" s="14" t="s">
        <v>117</v>
      </c>
      <c r="BE145" s="150">
        <f>IF(O145="základná",K145,0)</f>
        <v>0</v>
      </c>
      <c r="BF145" s="150">
        <f>IF(O145="znížená",K145,0)</f>
        <v>0</v>
      </c>
      <c r="BG145" s="150">
        <f>IF(O145="zákl. prenesená",K145,0)</f>
        <v>0</v>
      </c>
      <c r="BH145" s="150">
        <f>IF(O145="zníž. prenesená",K145,0)</f>
        <v>0</v>
      </c>
      <c r="BI145" s="150">
        <f>IF(O145="nulová",K145,0)</f>
        <v>0</v>
      </c>
      <c r="BJ145" s="14" t="s">
        <v>125</v>
      </c>
      <c r="BK145" s="151">
        <f>ROUND(P145*H145,3)</f>
        <v>0</v>
      </c>
      <c r="BL145" s="14" t="s">
        <v>129</v>
      </c>
      <c r="BM145" s="149" t="s">
        <v>218</v>
      </c>
    </row>
    <row r="146" spans="1:65" s="2" customFormat="1" ht="13.9" customHeight="1">
      <c r="A146" s="26"/>
      <c r="B146" s="137"/>
      <c r="C146" s="138" t="s">
        <v>219</v>
      </c>
      <c r="D146" s="138" t="s">
        <v>120</v>
      </c>
      <c r="E146" s="139" t="s">
        <v>220</v>
      </c>
      <c r="F146" s="140" t="s">
        <v>221</v>
      </c>
      <c r="G146" s="141" t="s">
        <v>123</v>
      </c>
      <c r="H146" s="142">
        <v>55</v>
      </c>
      <c r="I146" s="142"/>
      <c r="J146" s="142"/>
      <c r="K146" s="142">
        <f>ROUND(P146*H146,3)</f>
        <v>0</v>
      </c>
      <c r="L146" s="143"/>
      <c r="M146" s="27"/>
      <c r="N146" s="144" t="s">
        <v>1</v>
      </c>
      <c r="O146" s="145" t="s">
        <v>37</v>
      </c>
      <c r="P146" s="146">
        <f>I146+J146</f>
        <v>0</v>
      </c>
      <c r="Q146" s="146">
        <f>ROUND(I146*H146,3)</f>
        <v>0</v>
      </c>
      <c r="R146" s="146">
        <f>ROUND(J146*H146,3)</f>
        <v>0</v>
      </c>
      <c r="S146" s="147">
        <v>9.1999999999999998E-2</v>
      </c>
      <c r="T146" s="147">
        <f>S146*H146</f>
        <v>5.0599999999999996</v>
      </c>
      <c r="U146" s="147">
        <v>0</v>
      </c>
      <c r="V146" s="147">
        <f>U146*H146</f>
        <v>0</v>
      </c>
      <c r="W146" s="147">
        <v>0</v>
      </c>
      <c r="X146" s="148">
        <f>W146*H146</f>
        <v>0</v>
      </c>
      <c r="Y146" s="26"/>
      <c r="Z146" s="26"/>
      <c r="AA146" s="26"/>
      <c r="AB146" s="26"/>
      <c r="AC146" s="26"/>
      <c r="AD146" s="26"/>
      <c r="AE146" s="26"/>
      <c r="AR146" s="149" t="s">
        <v>124</v>
      </c>
      <c r="AT146" s="149" t="s">
        <v>120</v>
      </c>
      <c r="AU146" s="149" t="s">
        <v>125</v>
      </c>
      <c r="AY146" s="14" t="s">
        <v>117</v>
      </c>
      <c r="BE146" s="150">
        <f>IF(O146="základná",K146,0)</f>
        <v>0</v>
      </c>
      <c r="BF146" s="150">
        <f>IF(O146="znížená",K146,0)</f>
        <v>0</v>
      </c>
      <c r="BG146" s="150">
        <f>IF(O146="zákl. prenesená",K146,0)</f>
        <v>0</v>
      </c>
      <c r="BH146" s="150">
        <f>IF(O146="zníž. prenesená",K146,0)</f>
        <v>0</v>
      </c>
      <c r="BI146" s="150">
        <f>IF(O146="nulová",K146,0)</f>
        <v>0</v>
      </c>
      <c r="BJ146" s="14" t="s">
        <v>125</v>
      </c>
      <c r="BK146" s="151">
        <f>ROUND(P146*H146,3)</f>
        <v>0</v>
      </c>
      <c r="BL146" s="14" t="s">
        <v>124</v>
      </c>
      <c r="BM146" s="149" t="s">
        <v>222</v>
      </c>
    </row>
    <row r="147" spans="1:65" s="2" customFormat="1" ht="13.9" customHeight="1">
      <c r="A147" s="26"/>
      <c r="B147" s="137"/>
      <c r="C147" s="152" t="s">
        <v>223</v>
      </c>
      <c r="D147" s="152" t="s">
        <v>114</v>
      </c>
      <c r="E147" s="153" t="s">
        <v>224</v>
      </c>
      <c r="F147" s="154" t="s">
        <v>225</v>
      </c>
      <c r="G147" s="155" t="s">
        <v>123</v>
      </c>
      <c r="H147" s="156">
        <v>55</v>
      </c>
      <c r="I147" s="156"/>
      <c r="J147" s="157"/>
      <c r="K147" s="156">
        <f>ROUND(P147*H147,3)</f>
        <v>0</v>
      </c>
      <c r="L147" s="157"/>
      <c r="M147" s="158"/>
      <c r="N147" s="160" t="s">
        <v>1</v>
      </c>
      <c r="O147" s="161" t="s">
        <v>37</v>
      </c>
      <c r="P147" s="162">
        <f>I147+J147</f>
        <v>0</v>
      </c>
      <c r="Q147" s="162">
        <f>ROUND(I147*H147,3)</f>
        <v>0</v>
      </c>
      <c r="R147" s="162">
        <f>ROUND(J147*H147,3)</f>
        <v>0</v>
      </c>
      <c r="S147" s="163">
        <v>0</v>
      </c>
      <c r="T147" s="163">
        <f>S147*H147</f>
        <v>0</v>
      </c>
      <c r="U147" s="163">
        <v>1.6000000000000001E-4</v>
      </c>
      <c r="V147" s="163">
        <f>U147*H147</f>
        <v>8.8000000000000005E-3</v>
      </c>
      <c r="W147" s="163">
        <v>0</v>
      </c>
      <c r="X147" s="164">
        <f>W147*H147</f>
        <v>0</v>
      </c>
      <c r="Y147" s="26"/>
      <c r="Z147" s="26"/>
      <c r="AA147" s="26"/>
      <c r="AB147" s="26"/>
      <c r="AC147" s="26"/>
      <c r="AD147" s="26"/>
      <c r="AE147" s="26"/>
      <c r="AR147" s="149" t="s">
        <v>129</v>
      </c>
      <c r="AT147" s="149" t="s">
        <v>114</v>
      </c>
      <c r="AU147" s="149" t="s">
        <v>125</v>
      </c>
      <c r="AY147" s="14" t="s">
        <v>117</v>
      </c>
      <c r="BE147" s="150">
        <f>IF(O147="základná",K147,0)</f>
        <v>0</v>
      </c>
      <c r="BF147" s="150">
        <f>IF(O147="znížená",K147,0)</f>
        <v>0</v>
      </c>
      <c r="BG147" s="150">
        <f>IF(O147="zákl. prenesená",K147,0)</f>
        <v>0</v>
      </c>
      <c r="BH147" s="150">
        <f>IF(O147="zníž. prenesená",K147,0)</f>
        <v>0</v>
      </c>
      <c r="BI147" s="150">
        <f>IF(O147="nulová",K147,0)</f>
        <v>0</v>
      </c>
      <c r="BJ147" s="14" t="s">
        <v>125</v>
      </c>
      <c r="BK147" s="151">
        <f>ROUND(P147*H147,3)</f>
        <v>0</v>
      </c>
      <c r="BL147" s="14" t="s">
        <v>129</v>
      </c>
      <c r="BM147" s="149" t="s">
        <v>226</v>
      </c>
    </row>
    <row r="148" spans="1:65" s="2" customFormat="1" ht="6.95" customHeight="1">
      <c r="A148" s="26"/>
      <c r="B148" s="41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27"/>
      <c r="N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65" ht="17.25" customHeight="1"/>
    <row r="150" spans="1:65" ht="16.5" customHeight="1">
      <c r="F150" s="168" t="s">
        <v>227</v>
      </c>
      <c r="J150" s="169">
        <f>K122+K124+K125+K127+K128+K130+K132+K136+K137+K139+K141+K142+K144+K146</f>
        <v>0</v>
      </c>
    </row>
    <row r="151" spans="1:65" ht="15.75" customHeight="1">
      <c r="F151" s="168" t="s">
        <v>228</v>
      </c>
      <c r="J151" s="169">
        <f>K123+K126+K129+K131+K133+K134+K135+K138+K140+K145+K147</f>
        <v>0</v>
      </c>
    </row>
  </sheetData>
  <autoFilter ref="C118:L147"/>
  <mergeCells count="9">
    <mergeCell ref="E87:H87"/>
    <mergeCell ref="E109:H109"/>
    <mergeCell ref="E111:H111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SO-01 - ELEKTROINŠTALÁCIA</vt:lpstr>
      <vt:lpstr>'Rekapitulácia stavby'!Názvy_tlače</vt:lpstr>
      <vt:lpstr>'SO-01 - ELEKTROINŠTALÁCIA'!Názvy_tlače</vt:lpstr>
      <vt:lpstr>'Rekapitulácia stavby'!Oblasť_tlače</vt:lpstr>
      <vt:lpstr>'SO-01 - ELEKTROINŠTALÁCIA'!Oblasť_tlače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ASUS-PC\ASUS</dc:creator>
  <cp:lastModifiedBy>PC</cp:lastModifiedBy>
  <dcterms:created xsi:type="dcterms:W3CDTF">2021-04-24T14:07:28Z</dcterms:created>
  <dcterms:modified xsi:type="dcterms:W3CDTF">2021-07-16T06:03:21Z</dcterms:modified>
</cp:coreProperties>
</file>